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BLUESOFTS\tuan\Business\Đào tạo mới 2018\EXCEL NANG CAO\Tai lieu hoc vien Excel Nang Cao bluesofts.net\Chuyen de 5 - Tao so chi tiet va tong hop bluesofts.net\"/>
    </mc:Choice>
  </mc:AlternateContent>
  <bookViews>
    <workbookView xWindow="480" yWindow="30" windowWidth="14355" windowHeight="8055" activeTab="3"/>
  </bookViews>
  <sheets>
    <sheet name="SETUP" sheetId="4" r:id="rId1"/>
    <sheet name="KHO" sheetId="1" r:id="rId2"/>
    <sheet name="DMVLSPHH" sheetId="5" r:id="rId3"/>
    <sheet name="The Kho" sheetId="6" r:id="rId4"/>
    <sheet name="TH NXT" sheetId="3" r:id="rId5"/>
    <sheet name="BTVN" sheetId="7" r:id="rId6"/>
  </sheets>
  <externalReferences>
    <externalReference r:id="rId7"/>
  </externalReferences>
  <definedNames>
    <definedName name="_xlnm._FilterDatabase" localSheetId="1" hidden="1">KHO!$A$3:$K$68</definedName>
    <definedName name="CTY_DIACHI">SETUP!$C$13</definedName>
    <definedName name="CTY_MST">SETUP!$C$14</definedName>
    <definedName name="CTY_TEN">SETUP!$C$12</definedName>
    <definedName name="GIAMDOC">SETUP!$C$16</definedName>
    <definedName name="KETOAN">SETUP!$C$19</definedName>
    <definedName name="KETOANTRUONG">SETUP!$C$17</definedName>
    <definedName name="KHO">KHO!$A$3:$K$68</definedName>
    <definedName name="NGAY1">SETUP!$C$6</definedName>
    <definedName name="NGAY2">SETUP!$C$7</definedName>
    <definedName name="NGAYBC">SETUP!$C$8</definedName>
    <definedName name="THUQUY">SETUP!$C$18</definedName>
  </definedNames>
  <calcPr calcId="162913"/>
</workbook>
</file>

<file path=xl/calcChain.xml><?xml version="1.0" encoding="utf-8"?>
<calcChain xmlns="http://schemas.openxmlformats.org/spreadsheetml/2006/main">
  <c r="M15" i="1" l="1" a="1"/>
  <c r="M15" i="1" s="1"/>
  <c r="M14" i="1" a="1"/>
  <c r="M14" i="1" s="1"/>
  <c r="M13" i="1" a="1"/>
  <c r="M13" i="1" s="1"/>
  <c r="M12" i="1" a="1"/>
  <c r="M12" i="1" s="1"/>
  <c r="M11" i="1" a="1"/>
  <c r="M11" i="1" s="1"/>
  <c r="L9" i="1" a="1"/>
  <c r="L9" i="1" s="1"/>
  <c r="L20" i="1"/>
  <c r="L19" i="1"/>
  <c r="F92" i="6" l="1"/>
  <c r="D92" i="6"/>
  <c r="A92" i="6"/>
  <c r="C10" i="6"/>
  <c r="A7" i="6"/>
  <c r="A3" i="6"/>
  <c r="A2" i="6"/>
  <c r="A1" i="6"/>
  <c r="K17" i="3"/>
  <c r="I17" i="3"/>
  <c r="G17" i="3"/>
  <c r="N30" i="3" a="1"/>
  <c r="N30" i="3" s="1"/>
  <c r="B6" i="3"/>
  <c r="L7" i="1" l="1" a="1"/>
  <c r="L7" i="1" s="1"/>
  <c r="M17" i="3" l="1"/>
  <c r="C8" i="4"/>
  <c r="F84" i="6" s="1"/>
  <c r="K28" i="3"/>
  <c r="G28" i="3"/>
  <c r="B28" i="3"/>
  <c r="B3" i="3"/>
  <c r="B2" i="3"/>
  <c r="B1" i="3"/>
  <c r="K20" i="3" l="1"/>
</calcChain>
</file>

<file path=xl/comments1.xml><?xml version="1.0" encoding="utf-8"?>
<comments xmlns="http://schemas.openxmlformats.org/spreadsheetml/2006/main">
  <authors>
    <author>Nguyen Duy Tuan</author>
  </authors>
  <commentList>
    <comment ref="C6" authorId="0" shapeId="0">
      <text>
        <r>
          <rPr>
            <b/>
            <sz val="8"/>
            <color indexed="81"/>
            <rFont val="Tahoma"/>
            <family val="2"/>
          </rPr>
          <t xml:space="preserve">Được đặt tên là </t>
        </r>
        <r>
          <rPr>
            <b/>
            <sz val="8"/>
            <color indexed="12"/>
            <rFont val="Tahoma"/>
            <family val="2"/>
          </rPr>
          <t>NGAY1</t>
        </r>
        <r>
          <rPr>
            <sz val="8"/>
            <color indexed="81"/>
            <rFont val="Tahoma"/>
            <family val="2"/>
          </rPr>
          <t xml:space="preserve">
</t>
        </r>
      </text>
    </comment>
    <comment ref="C7" authorId="0" shapeId="0">
      <text>
        <r>
          <rPr>
            <b/>
            <sz val="8"/>
            <color indexed="81"/>
            <rFont val="Tahoma"/>
            <family val="2"/>
          </rPr>
          <t xml:space="preserve">Được đặt tên là </t>
        </r>
        <r>
          <rPr>
            <b/>
            <sz val="8"/>
            <color indexed="12"/>
            <rFont val="Tahoma"/>
            <family val="2"/>
          </rPr>
          <t>NGAY2</t>
        </r>
        <r>
          <rPr>
            <sz val="8"/>
            <color indexed="81"/>
            <rFont val="Tahoma"/>
            <family val="2"/>
          </rPr>
          <t xml:space="preserve">
</t>
        </r>
      </text>
    </comment>
    <comment ref="C8" authorId="0" shapeId="0">
      <text>
        <r>
          <rPr>
            <b/>
            <sz val="8"/>
            <color indexed="81"/>
            <rFont val="Tahoma"/>
            <family val="2"/>
          </rPr>
          <t xml:space="preserve">NGAYBC
</t>
        </r>
        <r>
          <rPr>
            <sz val="8"/>
            <color indexed="81"/>
            <rFont val="Tahoma"/>
            <family val="2"/>
          </rPr>
          <t>Ngày này được dùng để in trên báo cáo.</t>
        </r>
        <r>
          <rPr>
            <sz val="8"/>
            <color indexed="81"/>
            <rFont val="Tahoma"/>
            <family val="2"/>
          </rPr>
          <t xml:space="preserve">
</t>
        </r>
      </text>
    </comment>
  </commentList>
</comments>
</file>

<file path=xl/comments2.xml><?xml version="1.0" encoding="utf-8"?>
<comments xmlns="http://schemas.openxmlformats.org/spreadsheetml/2006/main">
  <authors>
    <author>Nguyen Duy Tuan</author>
  </authors>
  <commentList>
    <comment ref="G7" authorId="0" shapeId="0">
      <text>
        <r>
          <rPr>
            <b/>
            <sz val="8"/>
            <color indexed="81"/>
            <rFont val="Tahoma"/>
            <family val="2"/>
          </rPr>
          <t xml:space="preserve">Lưu ý:
</t>
        </r>
        <r>
          <rPr>
            <sz val="8"/>
            <color indexed="81"/>
            <rFont val="Tahoma"/>
            <family val="2"/>
          </rPr>
          <t xml:space="preserve">Để cập nhật công thức, đặt con trỏ tại vùng có hàm BS_SQL ( ô </t>
        </r>
        <r>
          <rPr>
            <b/>
            <sz val="8"/>
            <color indexed="81"/>
            <rFont val="Tahoma"/>
            <family val="2"/>
          </rPr>
          <t>B12</t>
        </r>
        <r>
          <rPr>
            <sz val="8"/>
            <color indexed="81"/>
            <rFont val="Tahoma"/>
            <family val="2"/>
          </rPr>
          <t>), nhấn CTRL+SHIFT+A.</t>
        </r>
      </text>
    </comment>
  </commentList>
</comments>
</file>

<file path=xl/sharedStrings.xml><?xml version="1.0" encoding="utf-8"?>
<sst xmlns="http://schemas.openxmlformats.org/spreadsheetml/2006/main" count="519" uniqueCount="155">
  <si>
    <t>N = NHẬP</t>
  </si>
  <si>
    <r>
      <t xml:space="preserve">Tên sổ </t>
    </r>
    <r>
      <rPr>
        <b/>
        <sz val="12"/>
        <color indexed="12"/>
        <rFont val="Times New Roman"/>
        <family val="1"/>
      </rPr>
      <t>KHO = A3:K68</t>
    </r>
  </si>
  <si>
    <t>X= XUẤT</t>
  </si>
  <si>
    <t>SO_CT</t>
  </si>
  <si>
    <t>NGAY_CT</t>
  </si>
  <si>
    <t>MA_KH</t>
  </si>
  <si>
    <t>MA_NB</t>
  </si>
  <si>
    <t>MA_NV</t>
  </si>
  <si>
    <t>KHO</t>
  </si>
  <si>
    <t>MA_VLSPHH</t>
  </si>
  <si>
    <t>SLG</t>
  </si>
  <si>
    <t>DON_GIA</t>
  </si>
  <si>
    <t>LOAI_PHIEU</t>
  </si>
  <si>
    <t>THANH_TIEN</t>
  </si>
  <si>
    <t>TDKHO</t>
  </si>
  <si>
    <t>NB001</t>
  </si>
  <si>
    <t>KHOHH</t>
  </si>
  <si>
    <t>HH001</t>
  </si>
  <si>
    <t>N</t>
  </si>
  <si>
    <t>NB002</t>
  </si>
  <si>
    <t>HH002</t>
  </si>
  <si>
    <t>NB004</t>
  </si>
  <si>
    <t>HH003</t>
  </si>
  <si>
    <t>HH004</t>
  </si>
  <si>
    <t>NK00000001</t>
  </si>
  <si>
    <t>NK00000002</t>
  </si>
  <si>
    <t>XK00000001</t>
  </si>
  <si>
    <t>KH001</t>
  </si>
  <si>
    <t>X</t>
  </si>
  <si>
    <t>XK00000002</t>
  </si>
  <si>
    <t>KH002</t>
  </si>
  <si>
    <t>XK00000003</t>
  </si>
  <si>
    <t>KH003</t>
  </si>
  <si>
    <t>NK00000003</t>
  </si>
  <si>
    <t>NK00000004</t>
  </si>
  <si>
    <t>XK00000004</t>
  </si>
  <si>
    <t>KH004</t>
  </si>
  <si>
    <t>XK00000005</t>
  </si>
  <si>
    <t>XK00000006</t>
  </si>
  <si>
    <t>XK00000007</t>
  </si>
  <si>
    <t>NK00000005</t>
  </si>
  <si>
    <t>NK00000006</t>
  </si>
  <si>
    <t>XK00000008</t>
  </si>
  <si>
    <t>NK00000007</t>
  </si>
  <si>
    <t>HH005</t>
  </si>
  <si>
    <t>NK00000008</t>
  </si>
  <si>
    <t>XK00000009</t>
  </si>
  <si>
    <t>HH006</t>
  </si>
  <si>
    <t>XK00000010</t>
  </si>
  <si>
    <t>NK00000009</t>
  </si>
  <si>
    <t>XK00000011</t>
  </si>
  <si>
    <t>XK00000012</t>
  </si>
  <si>
    <t>NK00000010</t>
  </si>
  <si>
    <t>BM</t>
  </si>
  <si>
    <t>BE1</t>
  </si>
  <si>
    <t>XK00000013</t>
  </si>
  <si>
    <t>BO</t>
  </si>
  <si>
    <t>LB</t>
  </si>
  <si>
    <t>BE</t>
  </si>
  <si>
    <t>BTC</t>
  </si>
  <si>
    <t>Mẫu số xx-DN</t>
  </si>
  <si>
    <t>(Ban hành theo QĐ số 48/QĐ-BTC</t>
  </si>
  <si>
    <t>ngày 14/09/2006 của Bộ trưởng BTC)</t>
  </si>
  <si>
    <t>BÁO CÁO TH NHẬP-XUẤT-TỒN VẬT TƯ HÀNG HOÁ</t>
  </si>
  <si>
    <t>Tại kho:</t>
  </si>
  <si>
    <t/>
  </si>
  <si>
    <t>STT</t>
  </si>
  <si>
    <t>MÃ</t>
  </si>
  <si>
    <t>TÊN</t>
  </si>
  <si>
    <t>ĐVT</t>
  </si>
  <si>
    <t>TỒN ĐẦU</t>
  </si>
  <si>
    <t>NHẬP</t>
  </si>
  <si>
    <t>XUẤT</t>
  </si>
  <si>
    <t>TỒN CUỐI</t>
  </si>
  <si>
    <t>THÀNH TIỀN</t>
  </si>
  <si>
    <t>CỘNG:</t>
  </si>
  <si>
    <t>Người lập</t>
  </si>
  <si>
    <t>Kế toán trưởng</t>
  </si>
  <si>
    <t>Giám đốc</t>
  </si>
  <si>
    <t>(Ký, họ tên)</t>
  </si>
  <si>
    <t>(Ký, họ tên, đóng dấu)</t>
  </si>
  <si>
    <t>THIẾT LẬP HỆ THỐNG</t>
  </si>
  <si>
    <t>Các thiết lập trong sheet này sẽ ảnh hưởng tới các báo cáo.</t>
  </si>
  <si>
    <t>Ngày báo cáo</t>
  </si>
  <si>
    <t>Từ ngày:</t>
  </si>
  <si>
    <t>Đến ngày:</t>
  </si>
  <si>
    <t>Hôm nay:</t>
  </si>
  <si>
    <r>
      <t>Lưu ý:</t>
    </r>
    <r>
      <rPr>
        <sz val="13"/>
        <rFont val="Times New Roman"/>
        <family val="1"/>
      </rPr>
      <t xml:space="preserve">
Sau khi thay đổi ngày. Trong các sổ có công thức BS_SQL, để cập nhật dữ liệu, đặt con trỏ vào vùng có công thức và chọn nút "Cập nhật công thức" trên thanh công cụ "A-Tools" hoặc vào menu "A-Tools-&gt;Lệnh-&gt;Cập nhật công thức". Hoặc nhấn kết hợp các phím CTRL+SHIFT+A.</t>
    </r>
  </si>
  <si>
    <t>Tên công ty</t>
  </si>
  <si>
    <t>Địa chỉ</t>
  </si>
  <si>
    <t>MST</t>
  </si>
  <si>
    <t>Tên giám đốc</t>
  </si>
  <si>
    <t>Nguyễn Duy Tuân</t>
  </si>
  <si>
    <t>Thủ Quỹ</t>
  </si>
  <si>
    <t>Nguyễn Thị Thanh</t>
  </si>
  <si>
    <t>Kế toán</t>
  </si>
  <si>
    <t>A-Tools Pro</t>
  </si>
  <si>
    <t>DANH MỤC HÀNG HÓA</t>
  </si>
  <si>
    <r>
      <t xml:space="preserve">Tên sổ </t>
    </r>
    <r>
      <rPr>
        <b/>
        <sz val="12"/>
        <color indexed="12"/>
        <rFont val="Times New Roman"/>
        <family val="1"/>
      </rPr>
      <t>DMVLSPHH = A3:D15</t>
    </r>
  </si>
  <si>
    <t>Không được thay đổi tên cột.</t>
  </si>
  <si>
    <t>TEN</t>
  </si>
  <si>
    <t>DVI</t>
  </si>
  <si>
    <t>LOAI</t>
  </si>
  <si>
    <t>Máy tính ĐNA L1</t>
  </si>
  <si>
    <t>Chiếc</t>
  </si>
  <si>
    <t>HH</t>
  </si>
  <si>
    <t>Máy tính ĐNA L2</t>
  </si>
  <si>
    <t>Máy in HP 1200</t>
  </si>
  <si>
    <t>Máy in HP 1300</t>
  </si>
  <si>
    <t>Dầu A</t>
  </si>
  <si>
    <t>Chai</t>
  </si>
  <si>
    <t>Dầu B</t>
  </si>
  <si>
    <t>Bò xào nướng</t>
  </si>
  <si>
    <t>Đĩa</t>
  </si>
  <si>
    <t>Lẩu bò</t>
  </si>
  <si>
    <t>Nồi</t>
  </si>
  <si>
    <t>Bê</t>
  </si>
  <si>
    <t>Bê tái chanh</t>
  </si>
  <si>
    <t>Bò mông</t>
  </si>
  <si>
    <t>Kg</t>
  </si>
  <si>
    <t>VL</t>
  </si>
  <si>
    <t>Đơn vị: đồng</t>
  </si>
  <si>
    <t>P1012 - Tầng 10 - CT1A DN2 - Đường Hàm Nghi - KĐT Mỹ Đình 2 - Từ Liêm - Hà Nội</t>
  </si>
  <si>
    <t>ĐÀO TẠO THỰC HÀNH BLUESOFTS</t>
  </si>
  <si>
    <t>Tổng Mã hàng,
Loại phiếu = "N"</t>
  </si>
  <si>
    <t>Trần Thị Hà</t>
  </si>
  <si>
    <t>THẺ KHO</t>
  </si>
  <si>
    <t>Tháng 01 - 2009</t>
  </si>
  <si>
    <t>Tên hàng :</t>
  </si>
  <si>
    <t>Đơn vị tính :</t>
  </si>
  <si>
    <t>Chứng từ</t>
  </si>
  <si>
    <t xml:space="preserve">Diễn giải </t>
  </si>
  <si>
    <t>Số lượng</t>
  </si>
  <si>
    <t>Ghi chú</t>
  </si>
  <si>
    <t>Số hiệu</t>
  </si>
  <si>
    <t>Ngày tháng</t>
  </si>
  <si>
    <t>Nhập</t>
  </si>
  <si>
    <t>Xuất</t>
  </si>
  <si>
    <t>Tồn</t>
  </si>
  <si>
    <t>Số dư đầu kỳ</t>
  </si>
  <si>
    <t>Cộng phát sinh</t>
  </si>
  <si>
    <t>Số dư cuối kỳ</t>
  </si>
  <si>
    <t>Mã hàng</t>
  </si>
  <si>
    <t>Slg N</t>
  </si>
  <si>
    <t>https://facebook.com/groups/hocexcel</t>
  </si>
  <si>
    <t>TỔNG HỢP SỐ LƯỢNG HÀNG XUẤT THEO KHÁCH HÀNG</t>
  </si>
  <si>
    <t>Từ ngày …. Đến ngày….</t>
  </si>
  <si>
    <t>MA HANG</t>
  </si>
  <si>
    <t>TEN HANG</t>
  </si>
  <si>
    <t>TỔNG XUẤT</t>
  </si>
  <si>
    <t>TỔNG</t>
  </si>
  <si>
    <t>CỘNG</t>
  </si>
  <si>
    <t>TỔNG HỢP SỐ LƯỢNG HÀNG NHẬP THEO NHÀ CUNG CẤP</t>
  </si>
  <si>
    <t>TỔNG NHẬP</t>
  </si>
  <si>
    <t>NB003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</si>
</sst>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6" formatCode="&quot;$&quot;#,##0_);[Red]\(&quot;$&quot;#,##0\)"/>
    <numFmt numFmtId="7" formatCode="&quot;$&quot;#,##0.00_);\(&quot;$&quot;#,##0.00\)"/>
    <numFmt numFmtId="42" formatCode="_(&quot;$&quot;* #,##0_);_(&quot;$&quot;* \(#,##0\);_(&quot;$&quot;* &quot;-&quot;_);_(@_)"/>
    <numFmt numFmtId="43" formatCode="_(* #,##0.00_);_(* \(#,##0.00\);_(* &quot;-&quot;??_);_(@_)"/>
    <numFmt numFmtId="164" formatCode="0;\-0;;@"/>
    <numFmt numFmtId="165" formatCode="dd\-mm\-yy"/>
    <numFmt numFmtId="166" formatCode="&quot;Hà Nội, ngày&quot;\ dd\ &quot;tháng&quot;\ mm\ &quot;năm&quot;\ yyyy"/>
    <numFmt numFmtId="167" formatCode="_-* #,##0.00_$_-;_-* #,##0.00_$\-;_-* &quot;-&quot;??_$_-;_-@_-"/>
    <numFmt numFmtId="168" formatCode="_(* #,##0_);_(* \(#,##0\);_(* &quot;-&quot;??_);_(@_)"/>
    <numFmt numFmtId="169" formatCode="&quot;Ngày&quot;\ dd&quot; tháng&quot;\ mm&quot; năm&quot;\ yyyy"/>
    <numFmt numFmtId="170" formatCode="_-* #,##0_-;\-* #,##0_-;_-* &quot;-&quot;_-;_-@_-"/>
    <numFmt numFmtId="171" formatCode="_-* #,##0.00_-;\-* #,##0.00_-;_-* &quot;-&quot;??_-;_-@_-"/>
    <numFmt numFmtId="172" formatCode="_ * #,##0_ ;_ * \-#,##0_ ;_ * &quot;-&quot;_ ;_ @_ "/>
    <numFmt numFmtId="173" formatCode="_ * #,##0.00_ ;_ * \-#,##0.00_ ;_ * &quot;-&quot;??_ ;_ @_ "/>
    <numFmt numFmtId="174" formatCode="0.0;[Red]0.0"/>
    <numFmt numFmtId="175" formatCode="#,##0\ &quot;mk&quot;;[Red]\-#,##0\ &quot;mk&quot;"/>
    <numFmt numFmtId="176" formatCode="_-* #,##0\ _m_k_-;\-* #,##0\ _m_k_-;_-* &quot;-&quot;\ _m_k_-;_-@_-"/>
    <numFmt numFmtId="177" formatCode="#,##0.00\ &quot;F&quot;;[Red]\-#,##0.00\ &quot;F&quot;"/>
    <numFmt numFmtId="178" formatCode="_-* #,##0\ &quot;F&quot;_-;\-* #,##0\ &quot;F&quot;_-;_-* &quot;-&quot;\ &quot;F&quot;_-;_-@_-"/>
    <numFmt numFmtId="179" formatCode="#,##0\ &quot;F&quot;;[Red]\-#,##0\ &quot;F&quot;"/>
    <numFmt numFmtId="180" formatCode="#,##0.00\ &quot;F&quot;;\-#,##0.00\ &quot;F&quot;"/>
    <numFmt numFmtId="181" formatCode="000\-000"/>
    <numFmt numFmtId="182" formatCode="yyyy&quot;년&quot;\ m&quot;월&quot;\ d&quot;일&quot;"/>
    <numFmt numFmtId="183" formatCode="&quot;\&quot;#,##0.00;[Red]&quot;\&quot;\-#,##0.00"/>
    <numFmt numFmtId="184" formatCode="&quot;\&quot;#,##0;[Red]&quot;\&quot;\-#,##0"/>
    <numFmt numFmtId="185" formatCode="_-&quot;$&quot;* #,##0_-;\-&quot;$&quot;* #,##0_-;_-&quot;$&quot;* &quot;-&quot;_-;_-@_-"/>
    <numFmt numFmtId="186" formatCode="_-&quot;$&quot;* #,##0.00_-;\-&quot;$&quot;* #,##0.00_-;_-&quot;$&quot;* &quot;-&quot;??_-;_-@_-"/>
  </numFmts>
  <fonts count="57">
    <font>
      <sz val="10"/>
      <name val="Times New Roman"/>
      <family val="1"/>
    </font>
    <font>
      <sz val="10"/>
      <name val="MS Sans Serif"/>
      <family val="2"/>
    </font>
    <font>
      <sz val="10"/>
      <name val="Times New Roman"/>
      <family val="1"/>
    </font>
    <font>
      <sz val="12"/>
      <name val="Times New Roman"/>
      <family val="1"/>
    </font>
    <font>
      <b/>
      <sz val="12"/>
      <color indexed="12"/>
      <name val="Times New Roman"/>
      <family val="1"/>
    </font>
    <font>
      <b/>
      <sz val="10"/>
      <color indexed="9"/>
      <name val="MS Sans Serif"/>
      <family val="2"/>
    </font>
    <font>
      <sz val="12"/>
      <name val=".VnTime"/>
      <family val="2"/>
    </font>
    <font>
      <sz val="10"/>
      <name val="VNI-Times"/>
    </font>
    <font>
      <b/>
      <sz val="10"/>
      <name val="Times New Roman"/>
      <family val="1"/>
    </font>
    <font>
      <sz val="11"/>
      <name val="Times New Roman"/>
      <family val="1"/>
    </font>
    <font>
      <sz val="10"/>
      <name val="Tahoma"/>
      <family val="2"/>
    </font>
    <font>
      <b/>
      <sz val="11"/>
      <name val="Times New Roman"/>
      <family val="1"/>
    </font>
    <font>
      <b/>
      <sz val="14"/>
      <name val="Times New Roman"/>
      <family val="1"/>
    </font>
    <font>
      <b/>
      <sz val="11"/>
      <color indexed="10"/>
      <name val="Times New Roman"/>
      <family val="1"/>
    </font>
    <font>
      <b/>
      <sz val="12"/>
      <name val="Times New Roman"/>
      <family val="1"/>
    </font>
    <font>
      <b/>
      <sz val="11"/>
      <color indexed="8"/>
      <name val="Times New Roman"/>
      <family val="1"/>
    </font>
    <font>
      <sz val="11"/>
      <color indexed="8"/>
      <name val="Times New Roman"/>
      <family val="1"/>
    </font>
    <font>
      <b/>
      <sz val="8"/>
      <color indexed="81"/>
      <name val="Tahoma"/>
      <family val="2"/>
    </font>
    <font>
      <sz val="8"/>
      <color indexed="81"/>
      <name val="Tahoma"/>
      <family val="2"/>
    </font>
    <font>
      <sz val="10"/>
      <name val="Arial"/>
      <family val="2"/>
    </font>
    <font>
      <sz val="14"/>
      <name val="??"/>
      <family val="3"/>
    </font>
    <font>
      <sz val="12"/>
      <name val="????"/>
      <family val="1"/>
      <charset val="136"/>
    </font>
    <font>
      <sz val="12"/>
      <name val="Courier"/>
      <family val="3"/>
    </font>
    <font>
      <sz val="10"/>
      <name val="???"/>
      <family val="3"/>
    </font>
    <font>
      <sz val="12"/>
      <name val="|??¢¥¢¬¨Ï"/>
      <family val="1"/>
      <charset val="129"/>
    </font>
    <font>
      <sz val="12"/>
      <name val="¹UAAA¼"/>
      <family val="3"/>
      <charset val="129"/>
    </font>
    <font>
      <sz val="12"/>
      <name val="µ¸¿òÃ¼"/>
      <family val="3"/>
      <charset val="129"/>
    </font>
    <font>
      <sz val="11"/>
      <name val="µ¸¿ò"/>
      <charset val="129"/>
    </font>
    <font>
      <b/>
      <sz val="10"/>
      <name val="Helv"/>
      <family val="2"/>
    </font>
    <font>
      <sz val="8"/>
      <name val="Arial"/>
      <family val="2"/>
    </font>
    <font>
      <b/>
      <sz val="12"/>
      <name val="Helv"/>
      <family val="2"/>
    </font>
    <font>
      <b/>
      <sz val="12"/>
      <name val="Arial"/>
      <family val="2"/>
    </font>
    <font>
      <b/>
      <sz val="11"/>
      <name val="Helv"/>
      <family val="2"/>
    </font>
    <font>
      <sz val="10"/>
      <name val=".VnTime"/>
      <family val="2"/>
    </font>
    <font>
      <sz val="12"/>
      <name val="Arial"/>
      <family val="2"/>
    </font>
    <font>
      <sz val="12"/>
      <name val="¹ÙÅÁÃ¼"/>
      <family val="1"/>
      <charset val="129"/>
    </font>
    <font>
      <sz val="13"/>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바탕체"/>
      <family val="1"/>
      <charset val="129"/>
    </font>
    <font>
      <sz val="10"/>
      <name val="굴림체"/>
      <family val="3"/>
      <charset val="129"/>
    </font>
    <font>
      <sz val="9"/>
      <name val="Arial"/>
      <family val="2"/>
    </font>
    <font>
      <b/>
      <sz val="13"/>
      <name val="Times New Roman"/>
      <family val="1"/>
    </font>
    <font>
      <sz val="13"/>
      <name val="Times New Roman"/>
      <family val="1"/>
    </font>
    <font>
      <b/>
      <u/>
      <sz val="13"/>
      <name val="Times New Roman"/>
      <family val="1"/>
    </font>
    <font>
      <b/>
      <sz val="8"/>
      <color indexed="12"/>
      <name val="Tahoma"/>
      <family val="2"/>
    </font>
    <font>
      <b/>
      <sz val="14"/>
      <name val="Tahoma"/>
      <family val="2"/>
    </font>
    <font>
      <sz val="12"/>
      <color indexed="10"/>
      <name val="Tahoma"/>
      <family val="2"/>
    </font>
    <font>
      <u/>
      <sz val="10"/>
      <color theme="10"/>
      <name val="Times New Roman"/>
      <family val="1"/>
    </font>
    <font>
      <u/>
      <sz val="14"/>
      <color theme="10"/>
      <name val="Times New Roman"/>
      <family val="1"/>
    </font>
    <font>
      <b/>
      <sz val="18"/>
      <name val="Times New Roman"/>
      <family val="1"/>
    </font>
    <font>
      <sz val="11"/>
      <color indexed="12"/>
      <name val="Times New Roman"/>
      <family val="1"/>
    </font>
    <font>
      <b/>
      <i/>
      <u/>
      <sz val="11"/>
      <name val="Times New Roman"/>
      <family val="1"/>
    </font>
    <font>
      <b/>
      <u/>
      <sz val="11"/>
      <name val="Times New Roman"/>
      <family val="1"/>
    </font>
    <font>
      <i/>
      <u/>
      <sz val="11"/>
      <name val="Times New Roman"/>
      <family val="1"/>
    </font>
  </fonts>
  <fills count="7">
    <fill>
      <patternFill patternType="none"/>
    </fill>
    <fill>
      <patternFill patternType="gray125"/>
    </fill>
    <fill>
      <patternFill patternType="solid">
        <fgColor indexed="6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
      <patternFill patternType="solid">
        <fgColor indexed="31"/>
        <bgColor indexed="64"/>
      </patternFill>
    </fill>
  </fills>
  <borders count="2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s>
  <cellStyleXfs count="79">
    <xf numFmtId="0" fontId="0" fillId="0" borderId="0"/>
    <xf numFmtId="0" fontId="1" fillId="0" borderId="0"/>
    <xf numFmtId="0" fontId="7" fillId="0" borderId="0"/>
    <xf numFmtId="0" fontId="10" fillId="0" borderId="0"/>
    <xf numFmtId="43" fontId="7" fillId="0" borderId="0" applyFont="0" applyFill="0" applyBorder="0" applyAlignment="0" applyProtection="0"/>
    <xf numFmtId="0" fontId="6" fillId="0" borderId="0"/>
    <xf numFmtId="167" fontId="6" fillId="0" borderId="0" applyFont="0" applyFill="0" applyBorder="0" applyAlignment="0" applyProtection="0"/>
    <xf numFmtId="0" fontId="19" fillId="0" borderId="0" applyNumberForma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170" fontId="21" fillId="0" borderId="0" applyFont="0" applyFill="0" applyBorder="0" applyAlignment="0" applyProtection="0"/>
    <xf numFmtId="171" fontId="21" fillId="0" borderId="0" applyFont="0" applyFill="0" applyBorder="0" applyAlignment="0" applyProtection="0"/>
    <xf numFmtId="42" fontId="22" fillId="0" borderId="0" applyFont="0" applyFill="0" applyBorder="0" applyAlignment="0" applyProtection="0"/>
    <xf numFmtId="0" fontId="23" fillId="0" borderId="0"/>
    <xf numFmtId="0" fontId="19" fillId="0" borderId="0" applyFont="0" applyFill="0" applyBorder="0" applyAlignment="0" applyProtection="0"/>
    <xf numFmtId="0" fontId="19" fillId="0" borderId="0" applyFont="0" applyFill="0" applyBorder="0" applyAlignment="0" applyProtection="0"/>
    <xf numFmtId="0" fontId="24" fillId="0" borderId="0"/>
    <xf numFmtId="0" fontId="19" fillId="0" borderId="0" applyNumberForma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72" fontId="26" fillId="0" borderId="0" applyFont="0" applyFill="0" applyBorder="0" applyAlignment="0" applyProtection="0"/>
    <xf numFmtId="0" fontId="25" fillId="0" borderId="0" applyFont="0" applyFill="0" applyBorder="0" applyAlignment="0" applyProtection="0"/>
    <xf numFmtId="173" fontId="26" fillId="0" borderId="0" applyFont="0" applyFill="0" applyBorder="0" applyAlignment="0" applyProtection="0"/>
    <xf numFmtId="0" fontId="25" fillId="0" borderId="0" applyFont="0" applyFill="0" applyBorder="0" applyAlignment="0" applyProtection="0"/>
    <xf numFmtId="0" fontId="25" fillId="0" borderId="0"/>
    <xf numFmtId="0" fontId="25" fillId="0" borderId="0"/>
    <xf numFmtId="0" fontId="27" fillId="0" borderId="0"/>
    <xf numFmtId="0" fontId="28" fillId="0" borderId="0"/>
    <xf numFmtId="3" fontId="19" fillId="0" borderId="0" applyFont="0" applyFill="0" applyBorder="0" applyAlignment="0" applyProtection="0"/>
    <xf numFmtId="174" fontId="19" fillId="0" borderId="0" applyFont="0" applyFill="0" applyBorder="0" applyAlignment="0" applyProtection="0"/>
    <xf numFmtId="0" fontId="19" fillId="0" borderId="0" applyFont="0" applyFill="0" applyBorder="0" applyAlignment="0" applyProtection="0"/>
    <xf numFmtId="2" fontId="19" fillId="0" borderId="0" applyFont="0" applyFill="0" applyBorder="0" applyAlignment="0" applyProtection="0"/>
    <xf numFmtId="38" fontId="29" fillId="3" borderId="0" applyNumberFormat="0" applyBorder="0" applyAlignment="0" applyProtection="0"/>
    <xf numFmtId="0" fontId="30" fillId="0" borderId="0">
      <alignment horizontal="left"/>
    </xf>
    <xf numFmtId="0" fontId="31" fillId="0" borderId="5" applyNumberFormat="0" applyAlignment="0" applyProtection="0">
      <alignment horizontal="left" vertical="center"/>
    </xf>
    <xf numFmtId="0" fontId="31" fillId="0" borderId="6">
      <alignment horizontal="left" vertical="center"/>
    </xf>
    <xf numFmtId="10" fontId="29" fillId="3" borderId="2" applyNumberFormat="0" applyBorder="0" applyAlignment="0" applyProtection="0"/>
    <xf numFmtId="38" fontId="1" fillId="0" borderId="0" applyFont="0" applyFill="0" applyBorder="0" applyAlignment="0" applyProtection="0"/>
    <xf numFmtId="40" fontId="1" fillId="0" borderId="0" applyFont="0" applyFill="0" applyBorder="0" applyAlignment="0" applyProtection="0"/>
    <xf numFmtId="0" fontId="32" fillId="0" borderId="7"/>
    <xf numFmtId="175" fontId="33" fillId="0" borderId="0" applyFont="0" applyFill="0" applyBorder="0" applyAlignment="0" applyProtection="0"/>
    <xf numFmtId="176" fontId="33" fillId="0" borderId="0" applyFont="0" applyFill="0" applyBorder="0" applyAlignment="0" applyProtection="0"/>
    <xf numFmtId="0" fontId="34" fillId="0" borderId="0" applyNumberFormat="0" applyFont="0" applyFill="0" applyAlignment="0"/>
    <xf numFmtId="0" fontId="35" fillId="0" borderId="0"/>
    <xf numFmtId="0" fontId="10" fillId="0" borderId="0"/>
    <xf numFmtId="0" fontId="10" fillId="0" borderId="0"/>
    <xf numFmtId="0" fontId="6" fillId="0" borderId="0"/>
    <xf numFmtId="0" fontId="6" fillId="0" borderId="0"/>
    <xf numFmtId="10" fontId="19" fillId="0" borderId="0" applyFont="0" applyFill="0" applyBorder="0" applyAlignment="0" applyProtection="0"/>
    <xf numFmtId="0" fontId="32" fillId="0" borderId="0"/>
    <xf numFmtId="177" fontId="36" fillId="0" borderId="8">
      <alignment horizontal="right" vertical="center"/>
    </xf>
    <xf numFmtId="177" fontId="36" fillId="0" borderId="8">
      <alignment horizontal="right" vertical="center"/>
    </xf>
    <xf numFmtId="177" fontId="36" fillId="0" borderId="8">
      <alignment horizontal="right" vertical="center"/>
    </xf>
    <xf numFmtId="178" fontId="36" fillId="0" borderId="8">
      <alignment horizontal="center"/>
    </xf>
    <xf numFmtId="179" fontId="36" fillId="0" borderId="0"/>
    <xf numFmtId="180" fontId="36" fillId="0" borderId="2"/>
    <xf numFmtId="0" fontId="37" fillId="0" borderId="0" applyFont="0" applyFill="0" applyBorder="0" applyAlignment="0" applyProtection="0"/>
    <xf numFmtId="0" fontId="37" fillId="0" borderId="0" applyFont="0" applyFill="0" applyBorder="0" applyAlignment="0" applyProtection="0"/>
    <xf numFmtId="0" fontId="3" fillId="0" borderId="0">
      <alignment vertical="center"/>
    </xf>
    <xf numFmtId="40" fontId="38" fillId="0" borderId="0" applyFont="0" applyFill="0" applyBorder="0" applyAlignment="0" applyProtection="0"/>
    <xf numFmtId="38"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9" fontId="39" fillId="0" borderId="0" applyFont="0" applyFill="0" applyBorder="0" applyAlignment="0" applyProtection="0"/>
    <xf numFmtId="0" fontId="40" fillId="0" borderId="0"/>
    <xf numFmtId="181" fontId="19" fillId="0" borderId="0" applyFont="0" applyFill="0" applyBorder="0" applyAlignment="0" applyProtection="0"/>
    <xf numFmtId="182" fontId="19" fillId="0" borderId="0" applyFont="0" applyFill="0" applyBorder="0" applyAlignment="0" applyProtection="0"/>
    <xf numFmtId="183" fontId="41" fillId="0" borderId="0" applyFont="0" applyFill="0" applyBorder="0" applyAlignment="0" applyProtection="0"/>
    <xf numFmtId="184" fontId="41" fillId="0" borderId="0" applyFont="0" applyFill="0" applyBorder="0" applyAlignment="0" applyProtection="0"/>
    <xf numFmtId="0" fontId="42" fillId="0" borderId="0"/>
    <xf numFmtId="0" fontId="34" fillId="0" borderId="0"/>
    <xf numFmtId="170" fontId="43" fillId="0" borderId="0" applyFont="0" applyFill="0" applyBorder="0" applyAlignment="0" applyProtection="0"/>
    <xf numFmtId="171" fontId="43" fillId="0" borderId="0" applyFont="0" applyFill="0" applyBorder="0" applyAlignment="0" applyProtection="0"/>
    <xf numFmtId="185" fontId="43" fillId="0" borderId="0" applyFont="0" applyFill="0" applyBorder="0" applyAlignment="0" applyProtection="0"/>
    <xf numFmtId="6" fontId="22" fillId="0" borderId="0" applyFont="0" applyFill="0" applyBorder="0" applyAlignment="0" applyProtection="0"/>
    <xf numFmtId="186" fontId="43" fillId="0" borderId="0" applyFont="0" applyFill="0" applyBorder="0" applyAlignment="0" applyProtection="0"/>
    <xf numFmtId="0" fontId="2" fillId="0" borderId="0"/>
    <xf numFmtId="43" fontId="2" fillId="0" borderId="0" applyFont="0" applyFill="0" applyBorder="0" applyAlignment="0" applyProtection="0"/>
    <xf numFmtId="0" fontId="50" fillId="0" borderId="0" applyNumberFormat="0" applyFill="0" applyBorder="0" applyAlignment="0" applyProtection="0"/>
  </cellStyleXfs>
  <cellXfs count="142">
    <xf numFmtId="0" fontId="0" fillId="0" borderId="0" xfId="0"/>
    <xf numFmtId="0" fontId="1" fillId="0" borderId="0" xfId="1"/>
    <xf numFmtId="0" fontId="1" fillId="0" borderId="0" xfId="1" applyFont="1"/>
    <xf numFmtId="0" fontId="5" fillId="2" borderId="0" xfId="1" applyNumberFormat="1" applyFont="1" applyFill="1"/>
    <xf numFmtId="0" fontId="1" fillId="0" borderId="0" xfId="1" quotePrefix="1" applyNumberFormat="1"/>
    <xf numFmtId="14" fontId="1" fillId="0" borderId="0" xfId="1" applyNumberFormat="1"/>
    <xf numFmtId="39" fontId="1" fillId="0" borderId="0" xfId="1" applyNumberFormat="1"/>
    <xf numFmtId="7" fontId="1" fillId="0" borderId="0" xfId="1" applyNumberFormat="1"/>
    <xf numFmtId="164" fontId="8" fillId="0" borderId="0" xfId="2" applyNumberFormat="1" applyFont="1"/>
    <xf numFmtId="0" fontId="9" fillId="0" borderId="0" xfId="2" applyFont="1" applyFill="1"/>
    <xf numFmtId="165" fontId="9" fillId="0" borderId="0" xfId="2" applyNumberFormat="1" applyFont="1"/>
    <xf numFmtId="164" fontId="9" fillId="0" borderId="0" xfId="2" applyNumberFormat="1" applyFont="1" applyAlignment="1">
      <alignment horizontal="left"/>
    </xf>
    <xf numFmtId="0" fontId="2" fillId="0" borderId="0" xfId="3" applyFont="1"/>
    <xf numFmtId="164" fontId="2" fillId="0" borderId="0" xfId="2" applyNumberFormat="1" applyFont="1"/>
    <xf numFmtId="164" fontId="9" fillId="0" borderId="0" xfId="2" applyNumberFormat="1" applyFont="1"/>
    <xf numFmtId="43" fontId="9" fillId="0" borderId="0" xfId="4" applyFont="1" applyAlignment="1">
      <alignment horizontal="center"/>
    </xf>
    <xf numFmtId="0" fontId="11" fillId="0" borderId="0" xfId="3" applyFont="1" applyAlignment="1">
      <alignment horizontal="right"/>
    </xf>
    <xf numFmtId="0" fontId="9" fillId="0" borderId="0" xfId="3" applyFont="1"/>
    <xf numFmtId="0" fontId="9" fillId="0" borderId="0" xfId="3" applyFont="1" applyAlignment="1">
      <alignment horizontal="center"/>
    </xf>
    <xf numFmtId="0" fontId="9" fillId="0" borderId="0" xfId="3" applyFont="1" applyAlignment="1">
      <alignment wrapText="1"/>
    </xf>
    <xf numFmtId="0" fontId="13" fillId="0" borderId="0" xfId="3" quotePrefix="1" applyFont="1" applyAlignment="1">
      <alignment horizontal="center"/>
    </xf>
    <xf numFmtId="0" fontId="11" fillId="0" borderId="2" xfId="5" applyFont="1" applyBorder="1" applyAlignment="1">
      <alignment horizontal="center"/>
    </xf>
    <xf numFmtId="38" fontId="11" fillId="0" borderId="2" xfId="6" applyNumberFormat="1" applyFont="1" applyBorder="1" applyAlignment="1">
      <alignment horizontal="center"/>
    </xf>
    <xf numFmtId="0" fontId="3" fillId="0" borderId="0" xfId="5" applyFont="1"/>
    <xf numFmtId="0" fontId="3" fillId="0" borderId="4" xfId="5" applyFont="1" applyBorder="1" applyAlignment="1">
      <alignment horizontal="center"/>
    </xf>
    <xf numFmtId="0" fontId="3" fillId="0" borderId="4" xfId="5" applyFont="1" applyBorder="1"/>
    <xf numFmtId="0" fontId="14" fillId="0" borderId="2" xfId="5" applyFont="1" applyBorder="1" applyAlignment="1">
      <alignment horizontal="center"/>
    </xf>
    <xf numFmtId="0" fontId="14" fillId="0" borderId="2" xfId="5" applyFont="1" applyBorder="1"/>
    <xf numFmtId="164" fontId="9" fillId="0" borderId="0" xfId="2" applyNumberFormat="1" applyFont="1" applyFill="1"/>
    <xf numFmtId="165" fontId="9" fillId="0" borderId="0" xfId="2" applyNumberFormat="1" applyFont="1" applyFill="1"/>
    <xf numFmtId="168" fontId="9" fillId="0" borderId="0" xfId="4" applyNumberFormat="1" applyFont="1" applyFill="1"/>
    <xf numFmtId="169" fontId="9" fillId="0" borderId="0" xfId="2" applyNumberFormat="1" applyFont="1" applyFill="1" applyAlignment="1">
      <alignment horizontal="center"/>
    </xf>
    <xf numFmtId="0" fontId="9" fillId="0" borderId="0" xfId="5" applyFont="1" applyProtection="1">
      <protection locked="0"/>
    </xf>
    <xf numFmtId="0" fontId="15" fillId="0" borderId="0" xfId="5" applyFont="1" applyAlignment="1" applyProtection="1">
      <alignment vertical="center"/>
      <protection locked="0"/>
    </xf>
    <xf numFmtId="166" fontId="9" fillId="0" borderId="0" xfId="5" applyNumberFormat="1" applyFont="1" applyAlignment="1">
      <alignment horizontal="center"/>
    </xf>
    <xf numFmtId="0" fontId="15" fillId="0" borderId="0" xfId="5" applyFont="1" applyAlignment="1" applyProtection="1">
      <alignment horizontal="center" vertical="center"/>
      <protection locked="0"/>
    </xf>
    <xf numFmtId="0" fontId="16" fillId="0" borderId="0" xfId="5" applyFont="1" applyAlignment="1" applyProtection="1">
      <alignment horizontal="center" vertical="center"/>
      <protection locked="0"/>
    </xf>
    <xf numFmtId="14" fontId="9" fillId="0" borderId="0" xfId="5" applyNumberFormat="1" applyFont="1"/>
    <xf numFmtId="49" fontId="9" fillId="0" borderId="0" xfId="5" applyNumberFormat="1" applyFont="1"/>
    <xf numFmtId="0" fontId="9" fillId="0" borderId="0" xfId="5" applyFont="1"/>
    <xf numFmtId="0" fontId="9" fillId="0" borderId="0" xfId="5" applyNumberFormat="1" applyFont="1"/>
    <xf numFmtId="0" fontId="44" fillId="0" borderId="0" xfId="5" applyFont="1"/>
    <xf numFmtId="0" fontId="45" fillId="0" borderId="0" xfId="5" applyFont="1"/>
    <xf numFmtId="0" fontId="45" fillId="0" borderId="11" xfId="5" applyFont="1" applyBorder="1"/>
    <xf numFmtId="14" fontId="45" fillId="4" borderId="12" xfId="5" applyNumberFormat="1" applyFont="1" applyFill="1" applyBorder="1"/>
    <xf numFmtId="0" fontId="45" fillId="0" borderId="13" xfId="5" applyFont="1" applyBorder="1"/>
    <xf numFmtId="14" fontId="45" fillId="4" borderId="14" xfId="5" applyNumberFormat="1" applyFont="1" applyFill="1" applyBorder="1"/>
    <xf numFmtId="0" fontId="45" fillId="0" borderId="0" xfId="5" applyFont="1" applyBorder="1"/>
    <xf numFmtId="0" fontId="45" fillId="0" borderId="2" xfId="5" applyFont="1" applyBorder="1"/>
    <xf numFmtId="0" fontId="45" fillId="0" borderId="8" xfId="5" applyFont="1" applyBorder="1"/>
    <xf numFmtId="0" fontId="45" fillId="0" borderId="6" xfId="5" applyFont="1" applyBorder="1"/>
    <xf numFmtId="0" fontId="45" fillId="0" borderId="15" xfId="5" applyFont="1" applyBorder="1"/>
    <xf numFmtId="49" fontId="45" fillId="0" borderId="8" xfId="5" quotePrefix="1" applyNumberFormat="1" applyFont="1" applyBorder="1"/>
    <xf numFmtId="49" fontId="45" fillId="0" borderId="0" xfId="5" applyNumberFormat="1" applyFont="1"/>
    <xf numFmtId="0" fontId="2" fillId="0" borderId="0" xfId="76"/>
    <xf numFmtId="0" fontId="49" fillId="0" borderId="0" xfId="5" applyFont="1"/>
    <xf numFmtId="0" fontId="14" fillId="6" borderId="2" xfId="46" applyFont="1" applyFill="1" applyBorder="1" applyAlignment="1" applyProtection="1">
      <alignment horizontal="center" vertical="center"/>
    </xf>
    <xf numFmtId="39" fontId="14" fillId="6" borderId="2" xfId="46" applyNumberFormat="1" applyFont="1" applyFill="1" applyBorder="1" applyAlignment="1" applyProtection="1">
      <alignment horizontal="center" vertical="center"/>
    </xf>
    <xf numFmtId="49" fontId="3" fillId="0" borderId="2" xfId="46" applyNumberFormat="1" applyFont="1" applyBorder="1" applyProtection="1"/>
    <xf numFmtId="49" fontId="3" fillId="0" borderId="2" xfId="46" applyNumberFormat="1" applyFont="1" applyBorder="1" applyProtection="1">
      <protection locked="0"/>
    </xf>
    <xf numFmtId="49" fontId="3" fillId="0" borderId="2" xfId="46" applyNumberFormat="1" applyFont="1" applyBorder="1" applyAlignment="1" applyProtection="1">
      <alignment horizontal="center"/>
      <protection locked="0"/>
    </xf>
    <xf numFmtId="49" fontId="3" fillId="0" borderId="2" xfId="46" quotePrefix="1" applyNumberFormat="1" applyFont="1" applyBorder="1" applyProtection="1"/>
    <xf numFmtId="0" fontId="9" fillId="0" borderId="17" xfId="5" applyFont="1" applyBorder="1" applyAlignment="1">
      <alignment horizontal="center"/>
    </xf>
    <xf numFmtId="0" fontId="9" fillId="0" borderId="17" xfId="5" applyFont="1" applyBorder="1"/>
    <xf numFmtId="0" fontId="9" fillId="0" borderId="18" xfId="5" applyFont="1" applyBorder="1" applyAlignment="1">
      <alignment horizontal="center"/>
    </xf>
    <xf numFmtId="0" fontId="45" fillId="0" borderId="0" xfId="3" applyFont="1" applyAlignment="1">
      <alignment horizontal="right"/>
    </xf>
    <xf numFmtId="0" fontId="1" fillId="0" borderId="0" xfId="1" applyAlignment="1">
      <alignment wrapText="1"/>
    </xf>
    <xf numFmtId="168" fontId="9" fillId="0" borderId="17" xfId="77" applyNumberFormat="1" applyFont="1" applyBorder="1" applyAlignment="1">
      <alignment horizontal="center"/>
    </xf>
    <xf numFmtId="166" fontId="9" fillId="0" borderId="0" xfId="5" applyNumberFormat="1" applyFont="1" applyAlignment="1">
      <alignment horizontal="center"/>
    </xf>
    <xf numFmtId="0" fontId="15" fillId="0" borderId="0" xfId="5" applyFont="1" applyAlignment="1" applyProtection="1">
      <alignment horizontal="center" vertical="center"/>
      <protection locked="0"/>
    </xf>
    <xf numFmtId="0" fontId="16" fillId="0" borderId="0" xfId="5" applyFont="1" applyAlignment="1" applyProtection="1">
      <alignment horizontal="center" vertical="center"/>
      <protection locked="0"/>
    </xf>
    <xf numFmtId="0" fontId="0" fillId="0" borderId="0" xfId="3" applyFont="1"/>
    <xf numFmtId="168" fontId="3" fillId="0" borderId="4" xfId="77" applyNumberFormat="1" applyFont="1" applyBorder="1" applyAlignment="1">
      <alignment horizontal="right"/>
    </xf>
    <xf numFmtId="168" fontId="14" fillId="0" borderId="2" xfId="77" applyNumberFormat="1" applyFont="1" applyBorder="1"/>
    <xf numFmtId="0" fontId="9" fillId="0" borderId="0" xfId="2" applyFont="1"/>
    <xf numFmtId="0" fontId="9" fillId="0" borderId="0" xfId="44" applyFont="1" applyAlignment="1">
      <alignment horizontal="right"/>
    </xf>
    <xf numFmtId="0" fontId="9" fillId="0" borderId="0" xfId="44" applyFont="1" applyAlignment="1">
      <alignment horizontal="center"/>
    </xf>
    <xf numFmtId="0" fontId="9" fillId="0" borderId="0" xfId="44" applyFont="1"/>
    <xf numFmtId="165" fontId="11" fillId="0" borderId="0" xfId="2" applyNumberFormat="1" applyFont="1" applyAlignment="1">
      <alignment horizontal="right"/>
    </xf>
    <xf numFmtId="0" fontId="9" fillId="0" borderId="0" xfId="2" quotePrefix="1" applyFont="1" applyFill="1" applyBorder="1" applyAlignment="1">
      <alignment horizontal="center"/>
    </xf>
    <xf numFmtId="0" fontId="11" fillId="0" borderId="0" xfId="2" applyNumberFormat="1" applyFont="1" applyFill="1" applyAlignment="1"/>
    <xf numFmtId="0" fontId="9" fillId="0" borderId="0" xfId="2" applyFont="1" applyAlignment="1">
      <alignment horizontal="right"/>
    </xf>
    <xf numFmtId="0" fontId="9" fillId="0" borderId="0" xfId="2" applyNumberFormat="1" applyFont="1" applyFill="1" applyAlignment="1">
      <alignment horizontal="center"/>
    </xf>
    <xf numFmtId="0" fontId="53" fillId="0" borderId="0" xfId="2" applyNumberFormat="1" applyFont="1" applyFill="1" applyAlignment="1">
      <alignment horizontal="left"/>
    </xf>
    <xf numFmtId="0" fontId="9" fillId="0" borderId="0" xfId="2" applyFont="1" applyFill="1" applyAlignment="1">
      <alignment shrinkToFit="1"/>
    </xf>
    <xf numFmtId="0" fontId="11" fillId="0" borderId="2" xfId="2" applyFont="1" applyFill="1" applyBorder="1" applyAlignment="1">
      <alignment horizontal="center" vertical="center"/>
    </xf>
    <xf numFmtId="168" fontId="11" fillId="0" borderId="2" xfId="4" applyNumberFormat="1" applyFont="1" applyFill="1" applyBorder="1" applyAlignment="1">
      <alignment horizontal="center" vertical="center"/>
    </xf>
    <xf numFmtId="0" fontId="9" fillId="0" borderId="19" xfId="2" applyFont="1" applyFill="1" applyBorder="1" applyAlignment="1">
      <alignment horizontal="center"/>
    </xf>
    <xf numFmtId="0" fontId="9" fillId="0" borderId="20" xfId="2" applyFont="1" applyFill="1" applyBorder="1"/>
    <xf numFmtId="0" fontId="9" fillId="0" borderId="17" xfId="2" applyFont="1" applyFill="1" applyBorder="1"/>
    <xf numFmtId="0" fontId="54" fillId="0" borderId="17" xfId="2" applyFont="1" applyFill="1" applyBorder="1" applyAlignment="1">
      <alignment horizontal="center"/>
    </xf>
    <xf numFmtId="168" fontId="9" fillId="0" borderId="17" xfId="4" applyNumberFormat="1" applyFont="1" applyFill="1" applyBorder="1" applyAlignment="1">
      <alignment horizontal="center"/>
    </xf>
    <xf numFmtId="0" fontId="55" fillId="0" borderId="17" xfId="4" applyNumberFormat="1" applyFont="1" applyFill="1" applyBorder="1" applyAlignment="1">
      <alignment horizontal="center"/>
    </xf>
    <xf numFmtId="0" fontId="9" fillId="0" borderId="18" xfId="2" applyNumberFormat="1" applyFont="1" applyBorder="1" applyAlignment="1">
      <alignment horizontal="right"/>
    </xf>
    <xf numFmtId="0" fontId="9" fillId="0" borderId="2" xfId="2" applyFont="1" applyFill="1" applyBorder="1" applyAlignment="1">
      <alignment horizontal="center"/>
    </xf>
    <xf numFmtId="0" fontId="9" fillId="0" borderId="2" xfId="2" applyFont="1" applyFill="1" applyBorder="1"/>
    <xf numFmtId="0" fontId="11" fillId="0" borderId="2" xfId="2" applyFont="1" applyFill="1" applyBorder="1" applyAlignment="1">
      <alignment horizontal="center"/>
    </xf>
    <xf numFmtId="0" fontId="11" fillId="0" borderId="2" xfId="4" applyNumberFormat="1" applyFont="1" applyFill="1" applyBorder="1" applyAlignment="1">
      <alignment horizontal="center"/>
    </xf>
    <xf numFmtId="0" fontId="9" fillId="0" borderId="2" xfId="4" applyNumberFormat="1" applyFont="1" applyFill="1" applyBorder="1" applyAlignment="1">
      <alignment horizontal="center"/>
    </xf>
    <xf numFmtId="0" fontId="9" fillId="0" borderId="2" xfId="2" applyNumberFormat="1" applyFont="1" applyFill="1" applyBorder="1" applyAlignment="1">
      <alignment horizontal="right"/>
    </xf>
    <xf numFmtId="0" fontId="55" fillId="0" borderId="2" xfId="2" applyFont="1" applyFill="1" applyBorder="1" applyAlignment="1">
      <alignment horizontal="center"/>
    </xf>
    <xf numFmtId="0" fontId="55" fillId="0" borderId="2" xfId="4" applyNumberFormat="1" applyFont="1" applyFill="1" applyBorder="1" applyAlignment="1">
      <alignment horizontal="center"/>
    </xf>
    <xf numFmtId="0" fontId="9" fillId="0" borderId="21" xfId="2" applyFont="1" applyFill="1" applyBorder="1"/>
    <xf numFmtId="0" fontId="9" fillId="0" borderId="22" xfId="2" applyFont="1" applyFill="1" applyBorder="1"/>
    <xf numFmtId="0" fontId="9" fillId="0" borderId="22" xfId="4" applyNumberFormat="1" applyFont="1" applyFill="1" applyBorder="1" applyAlignment="1">
      <alignment horizontal="center"/>
    </xf>
    <xf numFmtId="0" fontId="56" fillId="0" borderId="22" xfId="2" applyFont="1" applyFill="1" applyBorder="1" applyAlignment="1">
      <alignment horizontal="center"/>
    </xf>
    <xf numFmtId="14" fontId="9" fillId="0" borderId="22" xfId="2" applyNumberFormat="1" applyFont="1" applyFill="1" applyBorder="1"/>
    <xf numFmtId="0" fontId="0" fillId="0" borderId="2" xfId="0" applyBorder="1"/>
    <xf numFmtId="0" fontId="0" fillId="0" borderId="2" xfId="0" applyBorder="1" applyAlignment="1">
      <alignment horizontal="center"/>
    </xf>
    <xf numFmtId="0" fontId="8" fillId="0" borderId="2" xfId="0" applyFont="1" applyBorder="1"/>
    <xf numFmtId="0" fontId="44" fillId="0" borderId="9" xfId="5" applyFont="1" applyBorder="1" applyAlignment="1">
      <alignment horizontal="left"/>
    </xf>
    <xf numFmtId="0" fontId="44" fillId="0" borderId="10" xfId="5" applyFont="1" applyBorder="1" applyAlignment="1">
      <alignment horizontal="left"/>
    </xf>
    <xf numFmtId="166" fontId="45" fillId="0" borderId="0" xfId="5" applyNumberFormat="1" applyFont="1" applyAlignment="1">
      <alignment horizontal="left"/>
    </xf>
    <xf numFmtId="0" fontId="46" fillId="5" borderId="0" xfId="5" applyFont="1" applyFill="1" applyAlignment="1">
      <alignment horizontal="left" wrapText="1"/>
    </xf>
    <xf numFmtId="166" fontId="9" fillId="0" borderId="0" xfId="5" applyNumberFormat="1" applyFont="1" applyAlignment="1">
      <alignment horizontal="center"/>
    </xf>
    <xf numFmtId="43" fontId="11" fillId="0" borderId="0" xfId="4" applyFont="1" applyAlignment="1">
      <alignment horizontal="center"/>
    </xf>
    <xf numFmtId="43" fontId="9" fillId="0" borderId="0" xfId="4" applyFont="1" applyAlignment="1">
      <alignment horizontal="center"/>
    </xf>
    <xf numFmtId="164" fontId="52" fillId="0" borderId="0" xfId="2" applyNumberFormat="1" applyFont="1" applyAlignment="1">
      <alignment horizontal="center"/>
    </xf>
    <xf numFmtId="164" fontId="11" fillId="0" borderId="0" xfId="2" applyNumberFormat="1" applyFont="1" applyAlignment="1">
      <alignment horizontal="center"/>
    </xf>
    <xf numFmtId="166" fontId="9" fillId="0" borderId="0" xfId="5" applyNumberFormat="1" applyFont="1" applyAlignment="1">
      <alignment horizontal="center" vertical="top"/>
    </xf>
    <xf numFmtId="0" fontId="11" fillId="0" borderId="2" xfId="2" applyFont="1" applyFill="1" applyBorder="1" applyAlignment="1">
      <alignment horizontal="center" vertical="center"/>
    </xf>
    <xf numFmtId="168" fontId="11" fillId="0" borderId="8" xfId="4" applyNumberFormat="1" applyFont="1" applyFill="1" applyBorder="1" applyAlignment="1">
      <alignment horizontal="center" vertical="center"/>
    </xf>
    <xf numFmtId="168" fontId="11" fillId="0" borderId="6" xfId="4" applyNumberFormat="1" applyFont="1" applyFill="1" applyBorder="1" applyAlignment="1">
      <alignment horizontal="center" vertical="center"/>
    </xf>
    <xf numFmtId="168" fontId="11" fillId="0" borderId="15" xfId="4" applyNumberFormat="1" applyFont="1" applyFill="1" applyBorder="1" applyAlignment="1">
      <alignment horizontal="center" vertical="center"/>
    </xf>
    <xf numFmtId="14" fontId="11" fillId="0" borderId="0" xfId="5" applyNumberFormat="1" applyFont="1" applyAlignment="1">
      <alignment horizontal="center" vertical="center"/>
    </xf>
    <xf numFmtId="0" fontId="9" fillId="0" borderId="0" xfId="5" applyFont="1" applyAlignment="1">
      <alignment horizontal="center" vertical="center"/>
    </xf>
    <xf numFmtId="0" fontId="11" fillId="0" borderId="0" xfId="5" applyFont="1" applyAlignment="1" applyProtection="1">
      <alignment horizontal="center"/>
      <protection locked="0"/>
    </xf>
    <xf numFmtId="0" fontId="15" fillId="0" borderId="0" xfId="5" applyFont="1" applyAlignment="1" applyProtection="1">
      <alignment horizontal="center" vertical="center"/>
      <protection locked="0"/>
    </xf>
    <xf numFmtId="0" fontId="16" fillId="0" borderId="0" xfId="5" applyFont="1" applyAlignment="1" applyProtection="1">
      <alignment horizontal="center" vertical="center"/>
      <protection locked="0"/>
    </xf>
    <xf numFmtId="0" fontId="9" fillId="0" borderId="0" xfId="5" applyFont="1" applyAlignment="1" applyProtection="1">
      <alignment horizontal="center" vertical="center"/>
      <protection locked="0"/>
    </xf>
    <xf numFmtId="0" fontId="51" fillId="0" borderId="16" xfId="78" applyFont="1" applyBorder="1" applyAlignment="1">
      <alignment horizontal="left"/>
    </xf>
    <xf numFmtId="0" fontId="11" fillId="0" borderId="2" xfId="5" applyFont="1" applyBorder="1" applyAlignment="1">
      <alignment horizontal="center"/>
    </xf>
    <xf numFmtId="0" fontId="12" fillId="0" borderId="0" xfId="3" applyFont="1" applyFill="1" applyAlignment="1">
      <alignment horizontal="center" vertical="center"/>
    </xf>
    <xf numFmtId="0" fontId="11" fillId="0" borderId="1" xfId="5" applyFont="1" applyBorder="1" applyAlignment="1">
      <alignment horizontal="center" vertical="center"/>
    </xf>
    <xf numFmtId="0" fontId="11" fillId="0" borderId="3" xfId="5" applyFont="1" applyBorder="1" applyAlignment="1">
      <alignment horizontal="center" vertical="center"/>
    </xf>
    <xf numFmtId="14" fontId="3" fillId="0" borderId="0" xfId="0" applyNumberFormat="1" applyFont="1" applyAlignment="1" applyProtection="1">
      <alignment horizontal="left" shrinkToFit="1"/>
    </xf>
    <xf numFmtId="0" fontId="48" fillId="0" borderId="0" xfId="47" applyFont="1" applyAlignment="1">
      <alignment horizontal="center"/>
    </xf>
    <xf numFmtId="14" fontId="3" fillId="0" borderId="0" xfId="76" applyNumberFormat="1" applyFont="1" applyAlignment="1" applyProtection="1">
      <alignment horizontal="left" shrinkToFit="1"/>
    </xf>
    <xf numFmtId="0" fontId="8" fillId="0" borderId="0" xfId="0" applyFont="1" applyAlignment="1">
      <alignment horizontal="center"/>
    </xf>
    <xf numFmtId="0" fontId="0" fillId="0" borderId="16" xfId="0" applyBorder="1" applyAlignment="1">
      <alignment horizontal="center"/>
    </xf>
    <xf numFmtId="0" fontId="0" fillId="0" borderId="2" xfId="0" applyBorder="1" applyAlignment="1">
      <alignment horizontal="center" vertical="center"/>
    </xf>
    <xf numFmtId="0" fontId="0" fillId="0" borderId="2" xfId="0" applyBorder="1" applyAlignment="1">
      <alignment horizontal="center"/>
    </xf>
  </cellXfs>
  <cellStyles count="79">
    <cellStyle name="?_x001d_??%U©÷u&amp;H©÷9_x0008_?_x0009_s_x000a__x0007__x0001__x0001_" xfId="7"/>
    <cellStyle name="???? [0.00]_PRODUCT DETAIL Q1" xfId="8"/>
    <cellStyle name="????_PRODUCT DETAIL Q1" xfId="9"/>
    <cellStyle name="???[0]_?? DI" xfId="10"/>
    <cellStyle name="???_?? DI" xfId="11"/>
    <cellStyle name="??[0]_MATL COST ANALYSIS" xfId="12"/>
    <cellStyle name="??_(????)??????" xfId="13"/>
    <cellStyle name="??A? [0]_ÿÿÿÿÿÿ_1_¢¬???¢â? " xfId="14"/>
    <cellStyle name="??A?_ÿÿÿÿÿÿ_1_¢¬???¢â? " xfId="15"/>
    <cellStyle name="?¡±¢¥?_?¨ù??¢´¢¥_¢¬???¢â? " xfId="16"/>
    <cellStyle name="?ðÇ%U?&amp;H?_x0008_?s_x000a__x0007__x0001__x0001_" xfId="17"/>
    <cellStyle name="AeE­ [0]_INQUIRY ¿μ¾÷AßAø " xfId="18"/>
    <cellStyle name="AeE­_INQUIRY ¿µ¾÷AßAø " xfId="19"/>
    <cellStyle name="ÄÞ¸¶ [0]_1" xfId="20"/>
    <cellStyle name="AÞ¸¶ [0]_INQUIRY ¿?¾÷AßAø " xfId="21"/>
    <cellStyle name="ÄÞ¸¶_1" xfId="22"/>
    <cellStyle name="AÞ¸¶_INQUIRY ¿?¾÷AßAø " xfId="23"/>
    <cellStyle name="C?AØ_¿?¾÷CoE² " xfId="24"/>
    <cellStyle name="C￥AØ_¿μ¾÷CoE² " xfId="25"/>
    <cellStyle name="Ç¥ÁØ_PO0862_bldg_BQ" xfId="26"/>
    <cellStyle name="category" xfId="27"/>
    <cellStyle name="Comma" xfId="77" builtinId="3"/>
    <cellStyle name="Comma 2" xfId="4"/>
    <cellStyle name="Comma 3" xfId="6"/>
    <cellStyle name="Comma0" xfId="28"/>
    <cellStyle name="Currency0" xfId="29"/>
    <cellStyle name="Date" xfId="30"/>
    <cellStyle name="Fixed" xfId="31"/>
    <cellStyle name="Grey" xfId="32"/>
    <cellStyle name="HEADER" xfId="33"/>
    <cellStyle name="Header1" xfId="34"/>
    <cellStyle name="Header2" xfId="35"/>
    <cellStyle name="Hyperlink" xfId="78" builtinId="8"/>
    <cellStyle name="Input [yellow]" xfId="36"/>
    <cellStyle name="Millares [0]_Well Timing" xfId="37"/>
    <cellStyle name="Millares_Well Timing" xfId="38"/>
    <cellStyle name="Model" xfId="39"/>
    <cellStyle name="Moneda [0]_Well Timing" xfId="40"/>
    <cellStyle name="Moneda_Well Timing" xfId="41"/>
    <cellStyle name="n" xfId="42"/>
    <cellStyle name="Normal" xfId="0" builtinId="0"/>
    <cellStyle name="Normal - Style1" xfId="43"/>
    <cellStyle name="Normal 2" xfId="5"/>
    <cellStyle name="Normal 2 2" xfId="76"/>
    <cellStyle name="Normal 3" xfId="2"/>
    <cellStyle name="Normal 4" xfId="44"/>
    <cellStyle name="Normal 4 2" xfId="3"/>
    <cellStyle name="Normal 4_SoKeToanSQL" xfId="45"/>
    <cellStyle name="Normal_ACCOUNT0 2" xfId="46"/>
    <cellStyle name="Normal_DETKT2_1" xfId="47"/>
    <cellStyle name="Normal_KHO" xfId="1"/>
    <cellStyle name="Percent [2]" xfId="48"/>
    <cellStyle name="subhead" xfId="49"/>
    <cellStyle name="T" xfId="50"/>
    <cellStyle name="T_NKC" xfId="51"/>
    <cellStyle name="T_NKC_SoKeToanSQL" xfId="52"/>
    <cellStyle name="th" xfId="53"/>
    <cellStyle name="viet" xfId="54"/>
    <cellStyle name="viet2" xfId="55"/>
    <cellStyle name=" [0.00]_ Att. 1- Cover" xfId="56"/>
    <cellStyle name="_ Att. 1- Cover" xfId="57"/>
    <cellStyle name="?_ Att. 1- Cover" xfId="58"/>
    <cellStyle name="똿뗦먛귟 [0.00]_PRODUCT DETAIL Q1" xfId="59"/>
    <cellStyle name="똿뗦먛귟_PRODUCT DETAIL Q1" xfId="60"/>
    <cellStyle name="믅됞 [0.00]_PRODUCT DETAIL Q1" xfId="61"/>
    <cellStyle name="믅됞_PRODUCT DETAIL Q1" xfId="62"/>
    <cellStyle name="백분율_95" xfId="63"/>
    <cellStyle name="뷭?_BOOKSHIP" xfId="64"/>
    <cellStyle name="콤마 [0]_1202" xfId="65"/>
    <cellStyle name="콤마_1202" xfId="66"/>
    <cellStyle name="통화 [0]_1202" xfId="67"/>
    <cellStyle name="통화_1202" xfId="68"/>
    <cellStyle name="표준_(정보부문)월별인원계획" xfId="69"/>
    <cellStyle name="一般_00Q3902REV.1" xfId="70"/>
    <cellStyle name="千分位[0]_00Q3902REV.1" xfId="71"/>
    <cellStyle name="千分位_00Q3902REV.1" xfId="72"/>
    <cellStyle name="貨幣 [0]_00Q3902REV.1" xfId="73"/>
    <cellStyle name="貨幣[0]_BRE" xfId="74"/>
    <cellStyle name="貨幣_00Q3902REV.1" xfId="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MAIN!A1"/></Relationships>
</file>

<file path=xl/drawings/drawing1.xml><?xml version="1.0" encoding="utf-8"?>
<xdr:wsDr xmlns:xdr="http://schemas.openxmlformats.org/drawingml/2006/spreadsheetDrawing" xmlns:a="http://schemas.openxmlformats.org/drawingml/2006/main">
  <xdr:twoCellAnchor>
    <xdr:from>
      <xdr:col>8</xdr:col>
      <xdr:colOff>495300</xdr:colOff>
      <xdr:row>0</xdr:row>
      <xdr:rowOff>104775</xdr:rowOff>
    </xdr:from>
    <xdr:to>
      <xdr:col>9</xdr:col>
      <xdr:colOff>609600</xdr:colOff>
      <xdr:row>1</xdr:row>
      <xdr:rowOff>180975</xdr:rowOff>
    </xdr:to>
    <xdr:sp macro="" textlink="">
      <xdr:nvSpPr>
        <xdr:cNvPr id="2" name="AutoShape 4">
          <a:hlinkClick xmlns:r="http://schemas.openxmlformats.org/officeDocument/2006/relationships" r:id="rId1" tooltip="Trang đầu"/>
        </xdr:cNvPr>
        <xdr:cNvSpPr>
          <a:spLocks noChangeArrowheads="1"/>
        </xdr:cNvSpPr>
      </xdr:nvSpPr>
      <xdr:spPr bwMode="auto">
        <a:xfrm>
          <a:off x="6867525" y="104775"/>
          <a:ext cx="1581150" cy="285750"/>
        </a:xfrm>
        <a:prstGeom prst="leftArrow">
          <a:avLst>
            <a:gd name="adj1" fmla="val 50000"/>
            <a:gd name="adj2" fmla="val 138333"/>
          </a:avLst>
        </a:prstGeom>
        <a:solidFill>
          <a:srgbClr val="3366FF"/>
        </a:solidFill>
        <a:ln w="9525">
          <a:solidFill>
            <a:srgbClr val="000000"/>
          </a:solidFill>
          <a:miter lim="800000"/>
          <a:headEnd/>
          <a:tailEnd/>
        </a:ln>
      </xdr:spPr>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7</xdr:col>
      <xdr:colOff>28575</xdr:colOff>
      <xdr:row>8</xdr:row>
      <xdr:rowOff>133350</xdr:rowOff>
    </xdr:from>
    <xdr:to>
      <xdr:col>8</xdr:col>
      <xdr:colOff>0</xdr:colOff>
      <xdr:row>10</xdr:row>
      <xdr:rowOff>47625</xdr:rowOff>
    </xdr:to>
    <xdr:sp macro="[0]!DoGoBack" textlink="">
      <xdr:nvSpPr>
        <xdr:cNvPr id="2" name="AutoShape 8"/>
        <xdr:cNvSpPr>
          <a:spLocks noChangeArrowheads="1"/>
        </xdr:cNvSpPr>
      </xdr:nvSpPr>
      <xdr:spPr bwMode="auto">
        <a:xfrm>
          <a:off x="6267450" y="1514475"/>
          <a:ext cx="771525" cy="285750"/>
        </a:xfrm>
        <a:prstGeom prst="leftRightArrow">
          <a:avLst>
            <a:gd name="adj1" fmla="val 50000"/>
            <a:gd name="adj2" fmla="val 54000"/>
          </a:avLst>
        </a:prstGeom>
        <a:solidFill>
          <a:srgbClr val="3366FF"/>
        </a:solidFill>
        <a:ln w="9525">
          <a:solidFill>
            <a:srgbClr val="000000"/>
          </a:solidFill>
          <a:miter lim="800000"/>
          <a:headEnd/>
          <a:tailEnd/>
        </a:ln>
      </xdr:spPr>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Tools/A-Tools.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ons"/>
      <sheetName val="Sheet2"/>
      <sheetName val="Sheet3"/>
    </sheetNames>
    <definedNames>
      <definedName name="BS_USD"/>
      <definedName name="bs_vnd"/>
    </defined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bluesofts.net/Products/AddIns/A-Tools/Index.ht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facebook.com/groups/hocexcel" TargetMode="External"/><Relationship Id="rId1" Type="http://schemas.openxmlformats.org/officeDocument/2006/relationships/hyperlink" Target="http://www.bluesofts.net/Products/AddIns/A-Tools/Index.ht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indexed="12"/>
  </sheetPr>
  <dimension ref="B2:N19"/>
  <sheetViews>
    <sheetView showGridLines="0" workbookViewId="0">
      <selection activeCell="C8" sqref="C8:F8"/>
    </sheetView>
  </sheetViews>
  <sheetFormatPr defaultRowHeight="16.5"/>
  <cols>
    <col min="1" max="1" width="3" style="42" customWidth="1"/>
    <col min="2" max="2" width="20.83203125" style="42" customWidth="1"/>
    <col min="3" max="3" width="23.1640625" style="42" customWidth="1"/>
    <col min="4" max="4" width="12.1640625" style="42" bestFit="1" customWidth="1"/>
    <col min="5" max="7" width="9.33203125" style="42"/>
    <col min="8" max="8" width="16.5" style="42" bestFit="1" customWidth="1"/>
    <col min="9" max="9" width="25.6640625" style="42" bestFit="1" customWidth="1"/>
    <col min="10" max="10" width="22" style="42" bestFit="1" customWidth="1"/>
    <col min="11" max="11" width="9.33203125" style="42"/>
    <col min="12" max="12" width="22" style="42" customWidth="1"/>
    <col min="13" max="13" width="19.33203125" style="42" customWidth="1"/>
    <col min="14" max="14" width="17" style="53" customWidth="1"/>
    <col min="15" max="15" width="17.83203125" style="42" customWidth="1"/>
    <col min="16" max="16" width="16.83203125" style="42" customWidth="1"/>
    <col min="17" max="17" width="25.6640625" style="42" bestFit="1" customWidth="1"/>
    <col min="18" max="18" width="22" style="42" bestFit="1" customWidth="1"/>
    <col min="19" max="16384" width="9.33203125" style="42"/>
  </cols>
  <sheetData>
    <row r="2" spans="2:11">
      <c r="B2" s="41" t="s">
        <v>81</v>
      </c>
    </row>
    <row r="3" spans="2:11">
      <c r="B3" s="42" t="s">
        <v>82</v>
      </c>
    </row>
    <row r="4" spans="2:11" ht="17.25" thickBot="1"/>
    <row r="5" spans="2:11" ht="17.25" thickBot="1">
      <c r="B5" s="110" t="s">
        <v>83</v>
      </c>
      <c r="C5" s="111"/>
    </row>
    <row r="6" spans="2:11">
      <c r="B6" s="43" t="s">
        <v>84</v>
      </c>
      <c r="C6" s="44">
        <v>38574</v>
      </c>
    </row>
    <row r="7" spans="2:11" ht="17.25" thickBot="1">
      <c r="B7" s="45" t="s">
        <v>85</v>
      </c>
      <c r="C7" s="46">
        <v>38595</v>
      </c>
    </row>
    <row r="8" spans="2:11">
      <c r="B8" s="47" t="s">
        <v>86</v>
      </c>
      <c r="C8" s="112">
        <f ca="1">TODAY()</f>
        <v>43355</v>
      </c>
      <c r="D8" s="112"/>
      <c r="E8" s="112"/>
      <c r="F8" s="112"/>
    </row>
    <row r="10" spans="2:11" ht="47.25" customHeight="1">
      <c r="B10" s="113" t="s">
        <v>87</v>
      </c>
      <c r="C10" s="113"/>
      <c r="D10" s="113"/>
      <c r="E10" s="113"/>
      <c r="F10" s="113"/>
      <c r="G10" s="113"/>
      <c r="H10" s="113"/>
      <c r="I10" s="113"/>
      <c r="J10" s="113"/>
      <c r="K10" s="113"/>
    </row>
    <row r="12" spans="2:11">
      <c r="B12" s="48" t="s">
        <v>88</v>
      </c>
      <c r="C12" s="49" t="s">
        <v>123</v>
      </c>
      <c r="D12" s="50"/>
      <c r="E12" s="50"/>
      <c r="F12" s="50"/>
      <c r="G12" s="50"/>
      <c r="H12" s="51"/>
    </row>
    <row r="13" spans="2:11">
      <c r="B13" s="48" t="s">
        <v>89</v>
      </c>
      <c r="C13" s="49" t="s">
        <v>122</v>
      </c>
      <c r="D13" s="50"/>
      <c r="E13" s="50"/>
      <c r="F13" s="50"/>
      <c r="G13" s="50"/>
      <c r="H13" s="51"/>
    </row>
    <row r="14" spans="2:11">
      <c r="B14" s="48" t="s">
        <v>90</v>
      </c>
      <c r="C14" s="52" t="s">
        <v>65</v>
      </c>
      <c r="D14" s="50"/>
      <c r="E14" s="50"/>
      <c r="F14" s="50"/>
      <c r="G14" s="50"/>
      <c r="H14" s="51"/>
    </row>
    <row r="15" spans="2:11" ht="18" customHeight="1">
      <c r="B15" s="48"/>
      <c r="C15" s="49"/>
      <c r="D15" s="50"/>
      <c r="E15" s="50"/>
      <c r="F15" s="50"/>
      <c r="G15" s="50"/>
      <c r="H15" s="51"/>
    </row>
    <row r="16" spans="2:11">
      <c r="B16" s="48" t="s">
        <v>91</v>
      </c>
      <c r="C16" s="49" t="s">
        <v>92</v>
      </c>
      <c r="D16" s="50"/>
      <c r="E16" s="50"/>
      <c r="F16" s="50"/>
      <c r="G16" s="50"/>
      <c r="H16" s="51"/>
    </row>
    <row r="17" spans="2:8">
      <c r="B17" s="48" t="s">
        <v>77</v>
      </c>
      <c r="C17" s="49" t="s">
        <v>125</v>
      </c>
      <c r="D17" s="50"/>
      <c r="E17" s="50"/>
      <c r="F17" s="50"/>
      <c r="G17" s="50"/>
      <c r="H17" s="51"/>
    </row>
    <row r="18" spans="2:8">
      <c r="B18" s="48" t="s">
        <v>93</v>
      </c>
      <c r="C18" s="49" t="s">
        <v>94</v>
      </c>
      <c r="D18" s="50"/>
      <c r="E18" s="50"/>
      <c r="F18" s="50"/>
      <c r="G18" s="50"/>
      <c r="H18" s="51"/>
    </row>
    <row r="19" spans="2:8">
      <c r="B19" s="48" t="s">
        <v>95</v>
      </c>
      <c r="C19" s="49" t="s">
        <v>96</v>
      </c>
      <c r="D19" s="50"/>
      <c r="E19" s="50"/>
      <c r="F19" s="50"/>
      <c r="G19" s="50"/>
      <c r="H19" s="51"/>
    </row>
  </sheetData>
  <mergeCells count="3">
    <mergeCell ref="B5:C5"/>
    <mergeCell ref="C8:F8"/>
    <mergeCell ref="B10:K10"/>
  </mergeCells>
  <pageMargins left="0.75" right="0.75" top="1" bottom="1" header="0.5" footer="0.5"/>
  <pageSetup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13"/>
  </sheetPr>
  <dimension ref="A1:M68"/>
  <sheetViews>
    <sheetView zoomScale="115" zoomScaleNormal="115" workbookViewId="0">
      <pane ySplit="3" topLeftCell="A40" activePane="bottomLeft" state="frozen"/>
      <selection pane="bottomLeft" activeCell="E47" sqref="E47"/>
    </sheetView>
  </sheetViews>
  <sheetFormatPr defaultColWidth="10.6640625" defaultRowHeight="12.75"/>
  <cols>
    <col min="1" max="1" width="15.33203125" style="1" bestFit="1" customWidth="1"/>
    <col min="2" max="2" width="13.5" style="1" customWidth="1"/>
    <col min="3" max="5" width="10.6640625" style="1" customWidth="1"/>
    <col min="6" max="6" width="13.1640625" style="1" customWidth="1"/>
    <col min="7" max="7" width="16.6640625" style="1" bestFit="1" customWidth="1"/>
    <col min="8" max="8" width="10.6640625" style="1" customWidth="1"/>
    <col min="9" max="9" width="15.1640625" style="1" bestFit="1" customWidth="1"/>
    <col min="10" max="11" width="17.5" style="1" bestFit="1" customWidth="1"/>
    <col min="12" max="12" width="20.6640625" style="1" customWidth="1"/>
    <col min="13" max="16384" width="10.6640625" style="1"/>
  </cols>
  <sheetData>
    <row r="1" spans="1:13">
      <c r="J1" s="2" t="s">
        <v>0</v>
      </c>
    </row>
    <row r="2" spans="1:13" ht="15.75">
      <c r="A2" s="135" t="s">
        <v>1</v>
      </c>
      <c r="B2" s="135"/>
      <c r="C2" s="135"/>
      <c r="D2" s="135"/>
      <c r="J2" s="2" t="s">
        <v>2</v>
      </c>
    </row>
    <row r="3" spans="1:13">
      <c r="A3" s="3" t="s">
        <v>3</v>
      </c>
      <c r="B3" s="3" t="s">
        <v>4</v>
      </c>
      <c r="C3" s="3" t="s">
        <v>5</v>
      </c>
      <c r="D3" s="3" t="s">
        <v>6</v>
      </c>
      <c r="E3" s="3" t="s">
        <v>7</v>
      </c>
      <c r="F3" s="3" t="s">
        <v>8</v>
      </c>
      <c r="G3" s="3" t="s">
        <v>9</v>
      </c>
      <c r="H3" s="3" t="s">
        <v>10</v>
      </c>
      <c r="I3" s="3" t="s">
        <v>11</v>
      </c>
      <c r="J3" s="3" t="s">
        <v>12</v>
      </c>
      <c r="K3" s="3" t="s">
        <v>13</v>
      </c>
    </row>
    <row r="4" spans="1:13">
      <c r="A4" s="4" t="s">
        <v>14</v>
      </c>
      <c r="B4" s="5">
        <v>38564</v>
      </c>
      <c r="C4" s="2"/>
      <c r="D4" s="2" t="s">
        <v>15</v>
      </c>
      <c r="F4" s="4" t="s">
        <v>16</v>
      </c>
      <c r="G4" s="4" t="s">
        <v>17</v>
      </c>
      <c r="H4" s="4">
        <v>1</v>
      </c>
      <c r="I4" s="4">
        <v>4800000</v>
      </c>
      <c r="J4" s="4" t="s">
        <v>18</v>
      </c>
      <c r="K4" s="6">
        <v>19200000</v>
      </c>
    </row>
    <row r="5" spans="1:13" ht="33" customHeight="1">
      <c r="A5" s="4" t="s">
        <v>14</v>
      </c>
      <c r="B5" s="5">
        <v>38564</v>
      </c>
      <c r="C5" s="2"/>
      <c r="D5" s="2" t="s">
        <v>19</v>
      </c>
      <c r="F5" s="4" t="s">
        <v>16</v>
      </c>
      <c r="G5" s="4" t="s">
        <v>20</v>
      </c>
      <c r="H5" s="4">
        <v>2</v>
      </c>
      <c r="I5" s="4">
        <v>4500000</v>
      </c>
      <c r="J5" s="4" t="s">
        <v>18</v>
      </c>
      <c r="K5" s="6">
        <v>27000000</v>
      </c>
      <c r="L5" s="66" t="s">
        <v>124</v>
      </c>
    </row>
    <row r="6" spans="1:13">
      <c r="A6" s="4" t="s">
        <v>14</v>
      </c>
      <c r="B6" s="5">
        <v>38564</v>
      </c>
      <c r="C6" s="2"/>
      <c r="D6" s="2" t="s">
        <v>21</v>
      </c>
      <c r="F6" s="4" t="s">
        <v>16</v>
      </c>
      <c r="G6" s="4" t="s">
        <v>22</v>
      </c>
      <c r="H6" s="4">
        <v>3</v>
      </c>
      <c r="I6" s="4">
        <v>2800000</v>
      </c>
      <c r="J6" s="4" t="s">
        <v>18</v>
      </c>
      <c r="K6" s="6">
        <v>16800000</v>
      </c>
    </row>
    <row r="7" spans="1:13">
      <c r="A7" s="4" t="s">
        <v>14</v>
      </c>
      <c r="B7" s="5">
        <v>38564</v>
      </c>
      <c r="C7" s="2"/>
      <c r="D7" s="2" t="s">
        <v>21</v>
      </c>
      <c r="F7" s="4" t="s">
        <v>16</v>
      </c>
      <c r="G7" s="4" t="s">
        <v>23</v>
      </c>
      <c r="H7" s="4">
        <v>3</v>
      </c>
      <c r="I7" s="4">
        <v>4200000</v>
      </c>
      <c r="J7" s="4" t="s">
        <v>18</v>
      </c>
      <c r="K7" s="6">
        <v>12600000</v>
      </c>
      <c r="L7" s="1">
        <f t="array" ref="L7">SUM(IF(G4:G68="HH001",
IF(J4:J68="N",H4:H68,0),0))</f>
        <v>13</v>
      </c>
    </row>
    <row r="8" spans="1:13">
      <c r="A8" s="4" t="s">
        <v>24</v>
      </c>
      <c r="B8" s="5">
        <v>38565</v>
      </c>
      <c r="C8" s="4"/>
      <c r="D8" s="2" t="s">
        <v>15</v>
      </c>
      <c r="E8" s="4"/>
      <c r="F8" s="4" t="s">
        <v>16</v>
      </c>
      <c r="G8" s="4" t="s">
        <v>17</v>
      </c>
      <c r="H8" s="4">
        <v>4</v>
      </c>
      <c r="I8" s="4">
        <v>5000000</v>
      </c>
      <c r="J8" s="1" t="s">
        <v>18</v>
      </c>
      <c r="K8" s="6">
        <v>20000000</v>
      </c>
    </row>
    <row r="9" spans="1:13">
      <c r="A9" s="4" t="s">
        <v>24</v>
      </c>
      <c r="B9" s="5">
        <v>38565</v>
      </c>
      <c r="C9" s="4"/>
      <c r="D9" s="2" t="s">
        <v>15</v>
      </c>
      <c r="E9" s="4"/>
      <c r="F9" s="4" t="s">
        <v>16</v>
      </c>
      <c r="G9" s="4" t="s">
        <v>20</v>
      </c>
      <c r="H9" s="4">
        <v>3</v>
      </c>
      <c r="I9" s="4">
        <v>4800000</v>
      </c>
      <c r="J9" s="1" t="s">
        <v>18</v>
      </c>
      <c r="K9" s="6">
        <v>14400000</v>
      </c>
      <c r="L9" s="1">
        <f t="array" ref="L9">SUM(IF($J$4:$J$68="N",
IF($G$4:$G$68="HH001",
$H$4:$H$68,0),0))</f>
        <v>13</v>
      </c>
    </row>
    <row r="10" spans="1:13">
      <c r="A10" s="4" t="s">
        <v>25</v>
      </c>
      <c r="B10" s="5">
        <v>38567</v>
      </c>
      <c r="C10" s="4"/>
      <c r="D10" s="2" t="s">
        <v>19</v>
      </c>
      <c r="E10" s="4"/>
      <c r="F10" s="4" t="s">
        <v>16</v>
      </c>
      <c r="G10" s="4" t="s">
        <v>22</v>
      </c>
      <c r="H10" s="4">
        <v>2</v>
      </c>
      <c r="I10" s="4">
        <v>3000000</v>
      </c>
      <c r="J10" s="1" t="s">
        <v>18</v>
      </c>
      <c r="K10" s="6">
        <v>6000000</v>
      </c>
      <c r="L10" s="1" t="s">
        <v>142</v>
      </c>
      <c r="M10" s="1" t="s">
        <v>143</v>
      </c>
    </row>
    <row r="11" spans="1:13">
      <c r="A11" s="4" t="s">
        <v>25</v>
      </c>
      <c r="B11" s="5">
        <v>38567</v>
      </c>
      <c r="C11" s="4"/>
      <c r="D11" s="2" t="s">
        <v>19</v>
      </c>
      <c r="E11" s="4"/>
      <c r="F11" s="4" t="s">
        <v>16</v>
      </c>
      <c r="G11" s="4" t="s">
        <v>23</v>
      </c>
      <c r="H11" s="4">
        <v>2</v>
      </c>
      <c r="I11" s="4">
        <v>4500000</v>
      </c>
      <c r="J11" s="1" t="s">
        <v>18</v>
      </c>
      <c r="K11" s="6">
        <v>9000000</v>
      </c>
      <c r="L11" s="1" t="s">
        <v>17</v>
      </c>
      <c r="M11" s="1">
        <f t="array" ref="M11">SUM(IF($J$4:$J$68="N",
IF($G$4:$G$68=$L11,
$H$4:$H$68,0),0))</f>
        <v>13</v>
      </c>
    </row>
    <row r="12" spans="1:13">
      <c r="A12" s="4" t="s">
        <v>25</v>
      </c>
      <c r="B12" s="5">
        <v>38567</v>
      </c>
      <c r="C12" s="4"/>
      <c r="D12" s="2" t="s">
        <v>19</v>
      </c>
      <c r="E12" s="4"/>
      <c r="F12" s="4" t="s">
        <v>16</v>
      </c>
      <c r="G12" s="4" t="s">
        <v>20</v>
      </c>
      <c r="H12" s="4">
        <v>4</v>
      </c>
      <c r="I12" s="4">
        <v>4800000</v>
      </c>
      <c r="J12" s="1" t="s">
        <v>18</v>
      </c>
      <c r="K12" s="6">
        <v>19200000</v>
      </c>
      <c r="L12" s="1" t="s">
        <v>20</v>
      </c>
      <c r="M12" s="1">
        <f t="array" ref="M12">SUM(IF($J$4:$J$68="N",
IF($G$4:$G$68=$L12,
$H$4:$H$68,0),0))</f>
        <v>29</v>
      </c>
    </row>
    <row r="13" spans="1:13">
      <c r="A13" s="4" t="s">
        <v>26</v>
      </c>
      <c r="B13" s="5">
        <v>38570</v>
      </c>
      <c r="C13" s="4" t="s">
        <v>27</v>
      </c>
      <c r="D13" s="4"/>
      <c r="E13" s="4"/>
      <c r="F13" s="4" t="s">
        <v>16</v>
      </c>
      <c r="G13" s="4" t="s">
        <v>17</v>
      </c>
      <c r="H13" s="4">
        <v>3</v>
      </c>
      <c r="I13" s="4">
        <v>5500000</v>
      </c>
      <c r="J13" s="1" t="s">
        <v>28</v>
      </c>
      <c r="K13" s="6">
        <v>14700000</v>
      </c>
      <c r="L13" s="1" t="s">
        <v>22</v>
      </c>
      <c r="M13" s="1">
        <f t="array" ref="M13">SUM(IF($J$4:$J$68="N",
IF($G$4:$G$68=$L13,
$H$4:$H$68,0),0))</f>
        <v>16</v>
      </c>
    </row>
    <row r="14" spans="1:13">
      <c r="A14" s="4" t="s">
        <v>26</v>
      </c>
      <c r="B14" s="5">
        <v>38570</v>
      </c>
      <c r="C14" s="4" t="s">
        <v>27</v>
      </c>
      <c r="D14" s="4"/>
      <c r="E14" s="4"/>
      <c r="F14" s="4" t="s">
        <v>16</v>
      </c>
      <c r="G14" s="4" t="s">
        <v>20</v>
      </c>
      <c r="H14" s="4">
        <v>2</v>
      </c>
      <c r="I14" s="4">
        <v>5200000</v>
      </c>
      <c r="J14" s="1" t="s">
        <v>28</v>
      </c>
      <c r="K14" s="6">
        <v>9323076.9199999999</v>
      </c>
      <c r="L14" s="1" t="s">
        <v>23</v>
      </c>
      <c r="M14" s="1">
        <f t="array" ref="M14">SUM(IF($J$4:$J$68="N",
IF($G$4:$G$68=$L14,
$H$4:$H$68,0),0))</f>
        <v>14</v>
      </c>
    </row>
    <row r="15" spans="1:13">
      <c r="A15" s="4" t="s">
        <v>26</v>
      </c>
      <c r="B15" s="5">
        <v>38570</v>
      </c>
      <c r="C15" s="4" t="s">
        <v>27</v>
      </c>
      <c r="D15" s="4"/>
      <c r="E15" s="4"/>
      <c r="F15" s="4" t="s">
        <v>16</v>
      </c>
      <c r="G15" s="4" t="s">
        <v>22</v>
      </c>
      <c r="H15" s="4">
        <v>1</v>
      </c>
      <c r="I15" s="4">
        <v>3400000</v>
      </c>
      <c r="J15" s="1" t="s">
        <v>28</v>
      </c>
      <c r="K15" s="6">
        <v>2850000</v>
      </c>
      <c r="M15" s="1">
        <f t="array" ref="M15">SUM(IF(NOT(ISERROR(SEARCH("1",$G$4:$G$68,1)&lt;&gt;0)),
$H$4:$H$68,0))</f>
        <v>28</v>
      </c>
    </row>
    <row r="16" spans="1:13">
      <c r="A16" s="4" t="s">
        <v>26</v>
      </c>
      <c r="B16" s="5">
        <v>38570</v>
      </c>
      <c r="C16" s="4" t="s">
        <v>27</v>
      </c>
      <c r="D16" s="4"/>
      <c r="E16" s="4"/>
      <c r="F16" s="4" t="s">
        <v>16</v>
      </c>
      <c r="G16" s="4" t="s">
        <v>23</v>
      </c>
      <c r="H16" s="4">
        <v>2</v>
      </c>
      <c r="I16" s="4">
        <v>5200000</v>
      </c>
      <c r="J16" s="1" t="s">
        <v>28</v>
      </c>
      <c r="K16" s="6">
        <v>8640000</v>
      </c>
    </row>
    <row r="17" spans="1:12">
      <c r="A17" s="4" t="s">
        <v>29</v>
      </c>
      <c r="B17" s="5">
        <v>38572</v>
      </c>
      <c r="C17" s="4" t="s">
        <v>30</v>
      </c>
      <c r="D17" s="4"/>
      <c r="E17" s="4"/>
      <c r="F17" s="4" t="s">
        <v>16</v>
      </c>
      <c r="G17" s="4" t="s">
        <v>20</v>
      </c>
      <c r="H17" s="4">
        <v>2</v>
      </c>
      <c r="I17" s="4">
        <v>5200000</v>
      </c>
      <c r="J17" s="1" t="s">
        <v>28</v>
      </c>
      <c r="K17" s="6">
        <v>9323076.9199999999</v>
      </c>
    </row>
    <row r="18" spans="1:12">
      <c r="A18" s="4" t="s">
        <v>29</v>
      </c>
      <c r="B18" s="5">
        <v>38572</v>
      </c>
      <c r="C18" s="4" t="s">
        <v>30</v>
      </c>
      <c r="D18" s="4"/>
      <c r="E18" s="4"/>
      <c r="F18" s="4" t="s">
        <v>16</v>
      </c>
      <c r="G18" s="4" t="s">
        <v>22</v>
      </c>
      <c r="H18" s="4">
        <v>1</v>
      </c>
      <c r="I18" s="4">
        <v>3400000</v>
      </c>
      <c r="J18" s="1" t="s">
        <v>28</v>
      </c>
      <c r="K18" s="6">
        <v>2850000</v>
      </c>
    </row>
    <row r="19" spans="1:12">
      <c r="A19" s="4" t="s">
        <v>29</v>
      </c>
      <c r="B19" s="5">
        <v>38572</v>
      </c>
      <c r="C19" s="4" t="s">
        <v>30</v>
      </c>
      <c r="D19" s="4"/>
      <c r="E19" s="4"/>
      <c r="F19" s="4" t="s">
        <v>16</v>
      </c>
      <c r="G19" s="4" t="s">
        <v>23</v>
      </c>
      <c r="H19" s="4">
        <v>2</v>
      </c>
      <c r="I19" s="4">
        <v>5200000</v>
      </c>
      <c r="J19" s="1" t="s">
        <v>28</v>
      </c>
      <c r="K19" s="6">
        <v>8640000</v>
      </c>
      <c r="L19" s="1" t="str">
        <f>[1]!bs_vnd(K18)</f>
        <v>Hai triệu tám trăm năm mươi ngàn đồng chẵn.</v>
      </c>
    </row>
    <row r="20" spans="1:12">
      <c r="A20" s="4" t="s">
        <v>31</v>
      </c>
      <c r="B20" s="5">
        <v>38578</v>
      </c>
      <c r="C20" s="4" t="s">
        <v>32</v>
      </c>
      <c r="D20" s="4"/>
      <c r="E20" s="4"/>
      <c r="F20" s="4" t="s">
        <v>16</v>
      </c>
      <c r="G20" s="4" t="s">
        <v>20</v>
      </c>
      <c r="H20" s="4">
        <v>2</v>
      </c>
      <c r="I20" s="4">
        <v>5200000</v>
      </c>
      <c r="J20" s="1" t="s">
        <v>28</v>
      </c>
      <c r="K20" s="6">
        <v>9323076.9199999999</v>
      </c>
      <c r="L20" s="1" t="str">
        <f>[1]!BS_USD(K18)</f>
        <v>Two million eight hundred and fifty thousand dollars only.</v>
      </c>
    </row>
    <row r="21" spans="1:12">
      <c r="A21" s="4" t="s">
        <v>31</v>
      </c>
      <c r="B21" s="5">
        <v>38578</v>
      </c>
      <c r="C21" s="4" t="s">
        <v>32</v>
      </c>
      <c r="D21" s="4"/>
      <c r="E21" s="4"/>
      <c r="F21" s="4" t="s">
        <v>16</v>
      </c>
      <c r="G21" s="4" t="s">
        <v>17</v>
      </c>
      <c r="H21" s="4">
        <v>3</v>
      </c>
      <c r="I21" s="4">
        <v>5500000</v>
      </c>
      <c r="J21" s="1" t="s">
        <v>28</v>
      </c>
      <c r="K21" s="6">
        <v>14700000</v>
      </c>
    </row>
    <row r="22" spans="1:12">
      <c r="A22" s="4" t="s">
        <v>33</v>
      </c>
      <c r="B22" s="5">
        <v>38584</v>
      </c>
      <c r="C22" s="4"/>
      <c r="D22" s="2" t="s">
        <v>21</v>
      </c>
      <c r="E22" s="4"/>
      <c r="F22" s="4" t="s">
        <v>16</v>
      </c>
      <c r="G22" s="4" t="s">
        <v>17</v>
      </c>
      <c r="H22" s="4">
        <v>2</v>
      </c>
      <c r="I22" s="4">
        <v>5000000</v>
      </c>
      <c r="J22" s="1" t="s">
        <v>18</v>
      </c>
      <c r="K22" s="6">
        <v>10000000</v>
      </c>
    </row>
    <row r="23" spans="1:12">
      <c r="A23" s="4" t="s">
        <v>33</v>
      </c>
      <c r="B23" s="5">
        <v>38584</v>
      </c>
      <c r="C23" s="4"/>
      <c r="D23" s="2" t="s">
        <v>21</v>
      </c>
      <c r="E23" s="4"/>
      <c r="F23" s="4" t="s">
        <v>16</v>
      </c>
      <c r="G23" s="4" t="s">
        <v>20</v>
      </c>
      <c r="H23" s="4">
        <v>4</v>
      </c>
      <c r="I23" s="4">
        <v>4800000</v>
      </c>
      <c r="J23" s="1" t="s">
        <v>18</v>
      </c>
      <c r="K23" s="6">
        <v>19200000</v>
      </c>
    </row>
    <row r="24" spans="1:12">
      <c r="A24" s="4" t="s">
        <v>33</v>
      </c>
      <c r="B24" s="5">
        <v>38584</v>
      </c>
      <c r="C24" s="4"/>
      <c r="D24" s="2" t="s">
        <v>21</v>
      </c>
      <c r="E24" s="4"/>
      <c r="F24" s="4" t="s">
        <v>16</v>
      </c>
      <c r="G24" s="4" t="s">
        <v>22</v>
      </c>
      <c r="H24" s="4">
        <v>3</v>
      </c>
      <c r="I24" s="4">
        <v>3000000</v>
      </c>
      <c r="J24" s="1" t="s">
        <v>18</v>
      </c>
      <c r="K24" s="6">
        <v>9000000</v>
      </c>
    </row>
    <row r="25" spans="1:12">
      <c r="A25" s="4" t="s">
        <v>33</v>
      </c>
      <c r="B25" s="5">
        <v>38584</v>
      </c>
      <c r="C25" s="4"/>
      <c r="D25" s="2" t="s">
        <v>21</v>
      </c>
      <c r="E25" s="4"/>
      <c r="F25" s="4" t="s">
        <v>16</v>
      </c>
      <c r="G25" s="4" t="s">
        <v>23</v>
      </c>
      <c r="H25" s="4">
        <v>6</v>
      </c>
      <c r="I25" s="4">
        <v>4500000</v>
      </c>
      <c r="J25" s="1" t="s">
        <v>18</v>
      </c>
      <c r="K25" s="6">
        <v>27000000</v>
      </c>
    </row>
    <row r="26" spans="1:12">
      <c r="A26" s="4" t="s">
        <v>34</v>
      </c>
      <c r="B26" s="5">
        <v>38584</v>
      </c>
      <c r="C26" s="4"/>
      <c r="D26" s="2" t="s">
        <v>19</v>
      </c>
      <c r="E26" s="4"/>
      <c r="F26" s="4" t="s">
        <v>16</v>
      </c>
      <c r="G26" s="4" t="s">
        <v>22</v>
      </c>
      <c r="H26" s="4">
        <v>3</v>
      </c>
      <c r="I26" s="4">
        <v>2800000</v>
      </c>
      <c r="J26" s="1" t="s">
        <v>18</v>
      </c>
      <c r="K26" s="6">
        <v>8400000</v>
      </c>
    </row>
    <row r="27" spans="1:12">
      <c r="A27" s="4" t="s">
        <v>34</v>
      </c>
      <c r="B27" s="5">
        <v>38584</v>
      </c>
      <c r="C27" s="4"/>
      <c r="D27" s="2" t="s">
        <v>19</v>
      </c>
      <c r="E27" s="4"/>
      <c r="F27" s="4" t="s">
        <v>16</v>
      </c>
      <c r="G27" s="4" t="s">
        <v>20</v>
      </c>
      <c r="H27" s="4">
        <v>4</v>
      </c>
      <c r="I27" s="4">
        <v>4600000</v>
      </c>
      <c r="J27" s="1" t="s">
        <v>18</v>
      </c>
      <c r="K27" s="6">
        <v>18400000</v>
      </c>
    </row>
    <row r="28" spans="1:12">
      <c r="A28" s="4" t="s">
        <v>35</v>
      </c>
      <c r="B28" s="5">
        <v>38590</v>
      </c>
      <c r="C28" s="4" t="s">
        <v>36</v>
      </c>
      <c r="D28" s="4"/>
      <c r="E28" s="4"/>
      <c r="F28" s="4" t="s">
        <v>16</v>
      </c>
      <c r="G28" s="4" t="s">
        <v>20</v>
      </c>
      <c r="H28" s="4">
        <v>3</v>
      </c>
      <c r="I28" s="4">
        <v>5200000</v>
      </c>
      <c r="J28" s="1" t="s">
        <v>28</v>
      </c>
      <c r="K28" s="6">
        <v>14046153.84</v>
      </c>
    </row>
    <row r="29" spans="1:12">
      <c r="A29" s="4" t="s">
        <v>35</v>
      </c>
      <c r="B29" s="5">
        <v>38590</v>
      </c>
      <c r="C29" s="4" t="s">
        <v>36</v>
      </c>
      <c r="D29" s="4"/>
      <c r="E29" s="4"/>
      <c r="F29" s="4" t="s">
        <v>16</v>
      </c>
      <c r="G29" s="4" t="s">
        <v>22</v>
      </c>
      <c r="H29" s="4">
        <v>2</v>
      </c>
      <c r="I29" s="4">
        <v>3400000</v>
      </c>
      <c r="J29" s="1" t="s">
        <v>28</v>
      </c>
      <c r="K29" s="6">
        <v>5750000</v>
      </c>
    </row>
    <row r="30" spans="1:12">
      <c r="A30" s="4" t="s">
        <v>35</v>
      </c>
      <c r="B30" s="5">
        <v>38590</v>
      </c>
      <c r="C30" s="4" t="s">
        <v>36</v>
      </c>
      <c r="D30" s="4"/>
      <c r="E30" s="4"/>
      <c r="F30" s="4" t="s">
        <v>16</v>
      </c>
      <c r="G30" s="4" t="s">
        <v>23</v>
      </c>
      <c r="H30" s="4">
        <v>4</v>
      </c>
      <c r="I30" s="4">
        <v>5200000</v>
      </c>
      <c r="J30" s="1" t="s">
        <v>28</v>
      </c>
      <c r="K30" s="6">
        <v>17897142.859999999</v>
      </c>
    </row>
    <row r="31" spans="1:12">
      <c r="A31" s="4" t="s">
        <v>37</v>
      </c>
      <c r="B31" s="5">
        <v>38590</v>
      </c>
      <c r="C31" s="4" t="s">
        <v>27</v>
      </c>
      <c r="D31" s="4"/>
      <c r="E31" s="4"/>
      <c r="F31" s="4" t="s">
        <v>16</v>
      </c>
      <c r="G31" s="4" t="s">
        <v>20</v>
      </c>
      <c r="H31" s="4">
        <v>2</v>
      </c>
      <c r="I31" s="4">
        <v>5500000</v>
      </c>
      <c r="J31" s="1" t="s">
        <v>28</v>
      </c>
      <c r="K31" s="6">
        <v>9364102.5600000005</v>
      </c>
    </row>
    <row r="32" spans="1:12">
      <c r="A32" s="4" t="s">
        <v>37</v>
      </c>
      <c r="B32" s="5">
        <v>38590</v>
      </c>
      <c r="C32" s="4" t="s">
        <v>27</v>
      </c>
      <c r="D32" s="4"/>
      <c r="E32" s="4"/>
      <c r="F32" s="4" t="s">
        <v>16</v>
      </c>
      <c r="G32" s="4" t="s">
        <v>17</v>
      </c>
      <c r="H32" s="4">
        <v>2</v>
      </c>
      <c r="I32" s="4">
        <v>5800000</v>
      </c>
      <c r="J32" s="1" t="s">
        <v>28</v>
      </c>
      <c r="K32" s="6">
        <v>9900000</v>
      </c>
    </row>
    <row r="33" spans="1:11">
      <c r="A33" s="4" t="s">
        <v>37</v>
      </c>
      <c r="B33" s="5">
        <v>38590</v>
      </c>
      <c r="C33" s="4" t="s">
        <v>27</v>
      </c>
      <c r="D33" s="4"/>
      <c r="E33" s="4"/>
      <c r="F33" s="4" t="s">
        <v>16</v>
      </c>
      <c r="G33" s="4" t="s">
        <v>23</v>
      </c>
      <c r="H33" s="4">
        <v>1</v>
      </c>
      <c r="I33" s="4">
        <v>5200000</v>
      </c>
      <c r="J33" s="1" t="s">
        <v>28</v>
      </c>
      <c r="K33" s="6">
        <v>4474285.71</v>
      </c>
    </row>
    <row r="34" spans="1:11">
      <c r="A34" s="4" t="s">
        <v>38</v>
      </c>
      <c r="B34" s="5">
        <v>38590</v>
      </c>
      <c r="C34" s="4" t="s">
        <v>36</v>
      </c>
      <c r="D34" s="4"/>
      <c r="E34" s="4"/>
      <c r="F34" s="4" t="s">
        <v>16</v>
      </c>
      <c r="G34" s="4" t="s">
        <v>17</v>
      </c>
      <c r="H34" s="4">
        <v>1</v>
      </c>
      <c r="I34" s="4">
        <v>5500000</v>
      </c>
      <c r="J34" s="1" t="s">
        <v>28</v>
      </c>
      <c r="K34" s="6">
        <v>5135714.29</v>
      </c>
    </row>
    <row r="35" spans="1:11">
      <c r="A35" s="4" t="s">
        <v>38</v>
      </c>
      <c r="B35" s="5">
        <v>38590</v>
      </c>
      <c r="C35" s="4" t="s">
        <v>36</v>
      </c>
      <c r="D35" s="4"/>
      <c r="E35" s="4"/>
      <c r="F35" s="4" t="s">
        <v>16</v>
      </c>
      <c r="G35" s="4" t="s">
        <v>20</v>
      </c>
      <c r="H35" s="4">
        <v>2</v>
      </c>
      <c r="I35" s="4">
        <v>5200000</v>
      </c>
      <c r="J35" s="1" t="s">
        <v>28</v>
      </c>
      <c r="K35" s="6">
        <v>9582051.2799999993</v>
      </c>
    </row>
    <row r="36" spans="1:11">
      <c r="A36" s="4" t="s">
        <v>38</v>
      </c>
      <c r="B36" s="5">
        <v>38590</v>
      </c>
      <c r="C36" s="4" t="s">
        <v>36</v>
      </c>
      <c r="D36" s="4"/>
      <c r="E36" s="4"/>
      <c r="F36" s="4" t="s">
        <v>16</v>
      </c>
      <c r="G36" s="4" t="s">
        <v>22</v>
      </c>
      <c r="H36" s="4">
        <v>2</v>
      </c>
      <c r="I36" s="4">
        <v>3400000</v>
      </c>
      <c r="J36" s="1" t="s">
        <v>28</v>
      </c>
      <c r="K36" s="6">
        <v>5833333.3300000001</v>
      </c>
    </row>
    <row r="37" spans="1:11">
      <c r="A37" s="4" t="s">
        <v>39</v>
      </c>
      <c r="B37" s="5">
        <v>38591</v>
      </c>
      <c r="C37" s="4" t="s">
        <v>32</v>
      </c>
      <c r="D37" s="4"/>
      <c r="E37" s="4"/>
      <c r="F37" s="4" t="s">
        <v>16</v>
      </c>
      <c r="G37" s="4" t="s">
        <v>20</v>
      </c>
      <c r="H37" s="4">
        <v>4</v>
      </c>
      <c r="I37" s="4">
        <v>5200000</v>
      </c>
      <c r="J37" s="1" t="s">
        <v>28</v>
      </c>
      <c r="K37" s="6">
        <v>19164102.559999999</v>
      </c>
    </row>
    <row r="38" spans="1:11">
      <c r="A38" s="4" t="s">
        <v>39</v>
      </c>
      <c r="B38" s="5">
        <v>38591</v>
      </c>
      <c r="C38" s="4" t="s">
        <v>32</v>
      </c>
      <c r="D38" s="4"/>
      <c r="E38" s="4"/>
      <c r="F38" s="4" t="s">
        <v>16</v>
      </c>
      <c r="G38" s="4" t="s">
        <v>22</v>
      </c>
      <c r="H38" s="4">
        <v>1</v>
      </c>
      <c r="I38" s="4">
        <v>3400000</v>
      </c>
      <c r="J38" s="1" t="s">
        <v>28</v>
      </c>
      <c r="K38" s="6">
        <v>2916666.67</v>
      </c>
    </row>
    <row r="39" spans="1:11">
      <c r="A39" s="4" t="s">
        <v>40</v>
      </c>
      <c r="B39" s="5">
        <v>38591</v>
      </c>
      <c r="C39" s="2" t="s">
        <v>27</v>
      </c>
      <c r="E39" s="4"/>
      <c r="F39" s="4" t="s">
        <v>16</v>
      </c>
      <c r="G39" s="4" t="s">
        <v>17</v>
      </c>
      <c r="H39" s="4">
        <v>2</v>
      </c>
      <c r="I39" s="4">
        <v>5500000</v>
      </c>
      <c r="J39" s="1" t="s">
        <v>18</v>
      </c>
      <c r="K39" s="6">
        <v>9900000</v>
      </c>
    </row>
    <row r="40" spans="1:11">
      <c r="A40" s="4" t="s">
        <v>40</v>
      </c>
      <c r="B40" s="5">
        <v>38591</v>
      </c>
      <c r="C40" s="2" t="s">
        <v>27</v>
      </c>
      <c r="E40" s="4"/>
      <c r="F40" s="4" t="s">
        <v>16</v>
      </c>
      <c r="G40" s="4" t="s">
        <v>20</v>
      </c>
      <c r="H40" s="4">
        <v>2</v>
      </c>
      <c r="I40" s="4">
        <v>5200000</v>
      </c>
      <c r="J40" s="1" t="s">
        <v>18</v>
      </c>
      <c r="K40" s="6">
        <v>9364102.5600000005</v>
      </c>
    </row>
    <row r="41" spans="1:11">
      <c r="A41" s="4" t="s">
        <v>41</v>
      </c>
      <c r="B41" s="5">
        <v>38592</v>
      </c>
      <c r="C41" s="4"/>
      <c r="D41" s="2" t="s">
        <v>19</v>
      </c>
      <c r="E41" s="4"/>
      <c r="F41" s="4" t="s">
        <v>16</v>
      </c>
      <c r="G41" s="4" t="s">
        <v>20</v>
      </c>
      <c r="H41" s="4">
        <v>6</v>
      </c>
      <c r="I41" s="4">
        <v>4800000</v>
      </c>
      <c r="J41" s="1" t="s">
        <v>18</v>
      </c>
      <c r="K41" s="6">
        <v>28800000</v>
      </c>
    </row>
    <row r="42" spans="1:11">
      <c r="A42" s="4" t="s">
        <v>41</v>
      </c>
      <c r="B42" s="5">
        <v>38592</v>
      </c>
      <c r="C42" s="4"/>
      <c r="D42" s="2" t="s">
        <v>19</v>
      </c>
      <c r="E42" s="4"/>
      <c r="F42" s="4" t="s">
        <v>16</v>
      </c>
      <c r="G42" s="4" t="s">
        <v>17</v>
      </c>
      <c r="H42" s="4">
        <v>4</v>
      </c>
      <c r="I42" s="4">
        <v>5000000</v>
      </c>
      <c r="J42" s="1" t="s">
        <v>18</v>
      </c>
      <c r="K42" s="6">
        <v>20000000</v>
      </c>
    </row>
    <row r="43" spans="1:11">
      <c r="A43" s="4" t="s">
        <v>41</v>
      </c>
      <c r="B43" s="5">
        <v>38592</v>
      </c>
      <c r="C43" s="4"/>
      <c r="D43" s="2" t="s">
        <v>19</v>
      </c>
      <c r="E43" s="4"/>
      <c r="F43" s="4" t="s">
        <v>16</v>
      </c>
      <c r="G43" s="4" t="s">
        <v>22</v>
      </c>
      <c r="H43" s="4">
        <v>5</v>
      </c>
      <c r="I43" s="4">
        <v>3000000</v>
      </c>
      <c r="J43" s="1" t="s">
        <v>18</v>
      </c>
      <c r="K43" s="6">
        <v>15000000</v>
      </c>
    </row>
    <row r="44" spans="1:11">
      <c r="A44" s="4" t="s">
        <v>41</v>
      </c>
      <c r="B44" s="5">
        <v>38592</v>
      </c>
      <c r="C44" s="4"/>
      <c r="D44" s="2" t="s">
        <v>19</v>
      </c>
      <c r="E44" s="4"/>
      <c r="F44" s="4" t="s">
        <v>16</v>
      </c>
      <c r="G44" s="4" t="s">
        <v>23</v>
      </c>
      <c r="H44" s="4">
        <v>3</v>
      </c>
      <c r="I44" s="4">
        <v>4500000</v>
      </c>
      <c r="J44" s="1" t="s">
        <v>18</v>
      </c>
      <c r="K44" s="6">
        <v>13500000</v>
      </c>
    </row>
    <row r="45" spans="1:11">
      <c r="A45" s="4" t="s">
        <v>42</v>
      </c>
      <c r="B45" s="5">
        <v>38591</v>
      </c>
      <c r="D45" s="4" t="s">
        <v>15</v>
      </c>
      <c r="E45" s="4"/>
      <c r="F45" s="4" t="s">
        <v>16</v>
      </c>
      <c r="G45" s="4" t="s">
        <v>17</v>
      </c>
      <c r="H45" s="4">
        <v>1</v>
      </c>
      <c r="I45" s="4">
        <v>5000000</v>
      </c>
      <c r="J45" s="1" t="s">
        <v>28</v>
      </c>
      <c r="K45" s="6">
        <v>5000000</v>
      </c>
    </row>
    <row r="46" spans="1:11">
      <c r="A46" s="4" t="s">
        <v>42</v>
      </c>
      <c r="B46" s="5">
        <v>38591</v>
      </c>
      <c r="D46" s="4" t="s">
        <v>15</v>
      </c>
      <c r="E46" s="4"/>
      <c r="F46" s="4" t="s">
        <v>16</v>
      </c>
      <c r="G46" s="4" t="s">
        <v>20</v>
      </c>
      <c r="H46" s="4">
        <v>2</v>
      </c>
      <c r="I46" s="4">
        <v>4800000</v>
      </c>
      <c r="J46" s="1" t="s">
        <v>28</v>
      </c>
      <c r="K46" s="6">
        <v>9600000</v>
      </c>
    </row>
    <row r="47" spans="1:11">
      <c r="A47" s="4" t="s">
        <v>43</v>
      </c>
      <c r="B47" s="5">
        <v>38938</v>
      </c>
      <c r="C47" s="4"/>
      <c r="D47" s="2" t="s">
        <v>15</v>
      </c>
      <c r="E47" s="4"/>
      <c r="F47" s="4" t="s">
        <v>16</v>
      </c>
      <c r="G47" s="4" t="s">
        <v>44</v>
      </c>
      <c r="H47" s="4">
        <v>2</v>
      </c>
      <c r="I47" s="4">
        <v>10000</v>
      </c>
      <c r="J47" s="1" t="s">
        <v>18</v>
      </c>
      <c r="K47" s="6">
        <v>20000</v>
      </c>
    </row>
    <row r="48" spans="1:11">
      <c r="A48" s="4" t="s">
        <v>45</v>
      </c>
      <c r="B48" s="5">
        <v>38938</v>
      </c>
      <c r="C48" s="4"/>
      <c r="D48" s="2" t="s">
        <v>19</v>
      </c>
      <c r="E48" s="4"/>
      <c r="F48" s="4" t="s">
        <v>16</v>
      </c>
      <c r="G48" s="4" t="s">
        <v>20</v>
      </c>
      <c r="H48" s="4">
        <v>4</v>
      </c>
      <c r="I48" s="4">
        <v>4800000</v>
      </c>
      <c r="J48" s="1" t="s">
        <v>18</v>
      </c>
      <c r="K48" s="6">
        <v>19200000</v>
      </c>
    </row>
    <row r="49" spans="1:11">
      <c r="A49" s="4" t="s">
        <v>46</v>
      </c>
      <c r="B49" s="5">
        <v>38938</v>
      </c>
      <c r="C49" s="4" t="s">
        <v>27</v>
      </c>
      <c r="D49" s="4"/>
      <c r="E49" s="4"/>
      <c r="F49" s="4" t="s">
        <v>16</v>
      </c>
      <c r="G49" s="4" t="s">
        <v>44</v>
      </c>
      <c r="H49" s="4">
        <v>4</v>
      </c>
      <c r="I49" s="4">
        <v>1000</v>
      </c>
      <c r="J49" s="1" t="s">
        <v>28</v>
      </c>
      <c r="K49" s="7">
        <v>40000</v>
      </c>
    </row>
    <row r="50" spans="1:11">
      <c r="A50" s="4" t="s">
        <v>46</v>
      </c>
      <c r="B50" s="5">
        <v>38938</v>
      </c>
      <c r="C50" s="4" t="s">
        <v>27</v>
      </c>
      <c r="D50" s="4"/>
      <c r="E50" s="4"/>
      <c r="F50" s="4" t="s">
        <v>16</v>
      </c>
      <c r="G50" s="4" t="s">
        <v>47</v>
      </c>
      <c r="H50" s="4">
        <v>2</v>
      </c>
      <c r="I50" s="4">
        <v>1000</v>
      </c>
      <c r="J50" s="1" t="s">
        <v>28</v>
      </c>
    </row>
    <row r="51" spans="1:11">
      <c r="A51" s="4" t="s">
        <v>48</v>
      </c>
      <c r="B51" s="5">
        <v>38938</v>
      </c>
      <c r="C51" s="4" t="s">
        <v>30</v>
      </c>
      <c r="D51" s="4"/>
      <c r="E51" s="4"/>
      <c r="F51" s="4" t="s">
        <v>16</v>
      </c>
      <c r="G51" s="4" t="s">
        <v>44</v>
      </c>
      <c r="H51" s="4">
        <v>4</v>
      </c>
      <c r="I51" s="4">
        <v>1000</v>
      </c>
      <c r="J51" s="1" t="s">
        <v>28</v>
      </c>
      <c r="K51" s="7">
        <v>40000</v>
      </c>
    </row>
    <row r="52" spans="1:11">
      <c r="A52" s="4" t="s">
        <v>48</v>
      </c>
      <c r="B52" s="5">
        <v>38938</v>
      </c>
      <c r="C52" s="4" t="s">
        <v>30</v>
      </c>
      <c r="D52" s="4"/>
      <c r="E52" s="4"/>
      <c r="F52" s="4" t="s">
        <v>16</v>
      </c>
      <c r="G52" s="4" t="s">
        <v>47</v>
      </c>
      <c r="H52" s="4">
        <v>2</v>
      </c>
      <c r="I52" s="4">
        <v>1000</v>
      </c>
      <c r="J52" s="1" t="s">
        <v>28</v>
      </c>
      <c r="K52" s="7">
        <v>2000</v>
      </c>
    </row>
    <row r="53" spans="1:11">
      <c r="A53" s="4" t="s">
        <v>49</v>
      </c>
      <c r="B53" s="5">
        <v>38938</v>
      </c>
      <c r="C53" s="4"/>
      <c r="D53" s="2" t="s">
        <v>19</v>
      </c>
      <c r="E53" s="4"/>
      <c r="F53" s="4" t="s">
        <v>16</v>
      </c>
      <c r="G53" s="4" t="s">
        <v>47</v>
      </c>
      <c r="H53" s="4">
        <v>3</v>
      </c>
      <c r="I53" s="4">
        <v>10000</v>
      </c>
      <c r="J53" s="1" t="s">
        <v>18</v>
      </c>
      <c r="K53" s="7">
        <v>30000</v>
      </c>
    </row>
    <row r="54" spans="1:11">
      <c r="A54" s="4" t="s">
        <v>50</v>
      </c>
      <c r="B54" s="5">
        <v>38938</v>
      </c>
      <c r="C54" s="4" t="s">
        <v>32</v>
      </c>
      <c r="D54" s="4"/>
      <c r="E54" s="4"/>
      <c r="F54" s="4" t="s">
        <v>16</v>
      </c>
      <c r="G54" s="4" t="s">
        <v>44</v>
      </c>
      <c r="H54" s="4">
        <v>8</v>
      </c>
      <c r="I54" s="4">
        <v>1000</v>
      </c>
      <c r="J54" s="1" t="s">
        <v>28</v>
      </c>
      <c r="K54" s="7">
        <v>80000</v>
      </c>
    </row>
    <row r="55" spans="1:11">
      <c r="A55" s="4" t="s">
        <v>50</v>
      </c>
      <c r="B55" s="5">
        <v>38938</v>
      </c>
      <c r="C55" s="4" t="s">
        <v>32</v>
      </c>
      <c r="D55" s="4"/>
      <c r="E55" s="4"/>
      <c r="F55" s="4" t="s">
        <v>16</v>
      </c>
      <c r="G55" s="4" t="s">
        <v>47</v>
      </c>
      <c r="H55" s="4">
        <v>4</v>
      </c>
      <c r="I55" s="4">
        <v>1000</v>
      </c>
      <c r="J55" s="1" t="s">
        <v>28</v>
      </c>
      <c r="K55" s="7">
        <v>4000</v>
      </c>
    </row>
    <row r="56" spans="1:11">
      <c r="A56" s="4" t="s">
        <v>51</v>
      </c>
      <c r="B56" s="5">
        <v>38938</v>
      </c>
      <c r="C56" s="4" t="s">
        <v>36</v>
      </c>
      <c r="D56" s="4"/>
      <c r="E56" s="4"/>
      <c r="F56" s="4" t="s">
        <v>16</v>
      </c>
      <c r="G56" s="4" t="s">
        <v>44</v>
      </c>
      <c r="H56" s="4">
        <v>4</v>
      </c>
      <c r="I56" s="4">
        <v>1000</v>
      </c>
      <c r="J56" s="1" t="s">
        <v>28</v>
      </c>
      <c r="K56" s="7">
        <v>40000</v>
      </c>
    </row>
    <row r="57" spans="1:11">
      <c r="A57" s="4" t="s">
        <v>51</v>
      </c>
      <c r="B57" s="5">
        <v>38938</v>
      </c>
      <c r="C57" s="4" t="s">
        <v>36</v>
      </c>
      <c r="D57" s="4"/>
      <c r="E57" s="4"/>
      <c r="F57" s="4" t="s">
        <v>16</v>
      </c>
      <c r="G57" s="4" t="s">
        <v>47</v>
      </c>
      <c r="H57" s="4">
        <v>8</v>
      </c>
      <c r="I57" s="4">
        <v>1000</v>
      </c>
      <c r="J57" s="1" t="s">
        <v>28</v>
      </c>
      <c r="K57" s="7">
        <v>8000</v>
      </c>
    </row>
    <row r="58" spans="1:11">
      <c r="A58" s="4" t="s">
        <v>52</v>
      </c>
      <c r="B58" s="5">
        <v>39014</v>
      </c>
      <c r="C58" s="4"/>
      <c r="D58" s="2" t="s">
        <v>15</v>
      </c>
      <c r="E58" s="4"/>
      <c r="F58" s="4" t="s">
        <v>16</v>
      </c>
      <c r="G58" s="4" t="s">
        <v>53</v>
      </c>
      <c r="H58" s="4">
        <v>10</v>
      </c>
      <c r="I58" s="4">
        <v>64000</v>
      </c>
      <c r="J58" s="1" t="s">
        <v>18</v>
      </c>
      <c r="K58" s="7">
        <v>640000</v>
      </c>
    </row>
    <row r="59" spans="1:11">
      <c r="A59" s="4" t="s">
        <v>52</v>
      </c>
      <c r="B59" s="5">
        <v>39014</v>
      </c>
      <c r="C59" s="4"/>
      <c r="D59" s="2" t="s">
        <v>15</v>
      </c>
      <c r="E59" s="4"/>
      <c r="F59" s="4" t="s">
        <v>16</v>
      </c>
      <c r="G59" s="4" t="s">
        <v>54</v>
      </c>
      <c r="H59" s="4">
        <v>5</v>
      </c>
      <c r="I59" s="4">
        <v>57000</v>
      </c>
      <c r="J59" s="1" t="s">
        <v>18</v>
      </c>
      <c r="K59" s="7">
        <v>285000</v>
      </c>
    </row>
    <row r="60" spans="1:11">
      <c r="A60" s="4" t="s">
        <v>55</v>
      </c>
      <c r="B60" s="5">
        <v>39014</v>
      </c>
      <c r="C60" s="4" t="s">
        <v>27</v>
      </c>
      <c r="D60" s="4"/>
      <c r="E60" s="4"/>
      <c r="F60" s="4" t="s">
        <v>16</v>
      </c>
      <c r="G60" s="4" t="s">
        <v>56</v>
      </c>
      <c r="H60" s="4">
        <v>2</v>
      </c>
      <c r="I60" s="4">
        <v>35000</v>
      </c>
      <c r="J60" s="1" t="s">
        <v>28</v>
      </c>
      <c r="K60" s="7">
        <v>70000</v>
      </c>
    </row>
    <row r="61" spans="1:11">
      <c r="A61" s="4" t="s">
        <v>55</v>
      </c>
      <c r="B61" s="5">
        <v>39014</v>
      </c>
      <c r="C61" s="4" t="s">
        <v>27</v>
      </c>
      <c r="D61" s="4"/>
      <c r="E61" s="4"/>
      <c r="F61" s="4" t="s">
        <v>16</v>
      </c>
      <c r="G61" s="4" t="s">
        <v>56</v>
      </c>
      <c r="H61" s="4">
        <v>1</v>
      </c>
      <c r="I61" s="4">
        <v>45000</v>
      </c>
      <c r="J61" s="1" t="s">
        <v>28</v>
      </c>
      <c r="K61" s="7">
        <v>45000</v>
      </c>
    </row>
    <row r="62" spans="1:11">
      <c r="A62" s="4" t="s">
        <v>55</v>
      </c>
      <c r="B62" s="5">
        <v>39014</v>
      </c>
      <c r="C62" s="4" t="s">
        <v>27</v>
      </c>
      <c r="D62" s="4"/>
      <c r="E62" s="4"/>
      <c r="F62" s="4" t="s">
        <v>16</v>
      </c>
      <c r="G62" s="4" t="s">
        <v>56</v>
      </c>
      <c r="H62" s="4">
        <v>1</v>
      </c>
      <c r="I62" s="4">
        <v>55000</v>
      </c>
      <c r="J62" s="1" t="s">
        <v>28</v>
      </c>
      <c r="K62" s="7">
        <v>55000</v>
      </c>
    </row>
    <row r="63" spans="1:11">
      <c r="A63" s="4" t="s">
        <v>55</v>
      </c>
      <c r="B63" s="5">
        <v>39014</v>
      </c>
      <c r="C63" s="4" t="s">
        <v>27</v>
      </c>
      <c r="D63" s="4"/>
      <c r="E63" s="4"/>
      <c r="F63" s="4" t="s">
        <v>16</v>
      </c>
      <c r="G63" s="4" t="s">
        <v>57</v>
      </c>
      <c r="H63" s="4">
        <v>1</v>
      </c>
      <c r="I63" s="4">
        <v>100000</v>
      </c>
      <c r="J63" s="1" t="s">
        <v>28</v>
      </c>
      <c r="K63" s="7">
        <v>100000</v>
      </c>
    </row>
    <row r="64" spans="1:11">
      <c r="A64" s="4" t="s">
        <v>55</v>
      </c>
      <c r="B64" s="5">
        <v>39014</v>
      </c>
      <c r="C64" s="4" t="s">
        <v>27</v>
      </c>
      <c r="D64" s="4"/>
      <c r="E64" s="4"/>
      <c r="F64" s="4" t="s">
        <v>16</v>
      </c>
      <c r="G64" s="4" t="s">
        <v>57</v>
      </c>
      <c r="H64" s="4">
        <v>1</v>
      </c>
      <c r="I64" s="4">
        <v>120000</v>
      </c>
      <c r="J64" s="1" t="s">
        <v>28</v>
      </c>
      <c r="K64" s="7">
        <v>120000</v>
      </c>
    </row>
    <row r="65" spans="1:11">
      <c r="A65" s="4" t="s">
        <v>55</v>
      </c>
      <c r="B65" s="5">
        <v>39014</v>
      </c>
      <c r="C65" s="4" t="s">
        <v>27</v>
      </c>
      <c r="D65" s="4"/>
      <c r="E65" s="4"/>
      <c r="F65" s="4" t="s">
        <v>16</v>
      </c>
      <c r="G65" s="4" t="s">
        <v>58</v>
      </c>
      <c r="H65" s="4">
        <v>1</v>
      </c>
      <c r="I65" s="4">
        <v>40000</v>
      </c>
      <c r="J65" s="1" t="s">
        <v>28</v>
      </c>
      <c r="K65" s="7">
        <v>40000</v>
      </c>
    </row>
    <row r="66" spans="1:11">
      <c r="A66" s="4" t="s">
        <v>55</v>
      </c>
      <c r="B66" s="5">
        <v>39014</v>
      </c>
      <c r="C66" s="4" t="s">
        <v>27</v>
      </c>
      <c r="D66" s="4"/>
      <c r="E66" s="4"/>
      <c r="F66" s="4" t="s">
        <v>16</v>
      </c>
      <c r="G66" s="4" t="s">
        <v>58</v>
      </c>
      <c r="H66" s="4">
        <v>1</v>
      </c>
      <c r="I66" s="4">
        <v>45000</v>
      </c>
      <c r="J66" s="1" t="s">
        <v>28</v>
      </c>
      <c r="K66" s="7">
        <v>45000</v>
      </c>
    </row>
    <row r="67" spans="1:11">
      <c r="A67" s="4" t="s">
        <v>55</v>
      </c>
      <c r="B67" s="5">
        <v>39014</v>
      </c>
      <c r="C67" s="4" t="s">
        <v>27</v>
      </c>
      <c r="D67" s="4"/>
      <c r="E67" s="4"/>
      <c r="F67" s="4" t="s">
        <v>16</v>
      </c>
      <c r="G67" s="4" t="s">
        <v>59</v>
      </c>
      <c r="H67" s="4">
        <v>1</v>
      </c>
      <c r="I67" s="4">
        <v>40000</v>
      </c>
      <c r="J67" s="1" t="s">
        <v>28</v>
      </c>
      <c r="K67" s="7">
        <v>40000</v>
      </c>
    </row>
    <row r="68" spans="1:11">
      <c r="A68" s="4" t="s">
        <v>55</v>
      </c>
      <c r="B68" s="5">
        <v>39014</v>
      </c>
      <c r="C68" s="4" t="s">
        <v>27</v>
      </c>
      <c r="D68" s="4"/>
      <c r="E68" s="4"/>
      <c r="F68" s="4" t="s">
        <v>16</v>
      </c>
      <c r="G68" s="4" t="s">
        <v>59</v>
      </c>
      <c r="H68" s="4">
        <v>1</v>
      </c>
      <c r="I68" s="4">
        <v>35000</v>
      </c>
      <c r="J68" s="1" t="s">
        <v>28</v>
      </c>
      <c r="K68" s="7">
        <v>35000</v>
      </c>
    </row>
  </sheetData>
  <autoFilter ref="A3:K68"/>
  <mergeCells count="1">
    <mergeCell ref="A2:D2"/>
  </mergeCells>
  <pageMargins left="0.75" right="0.75" top="1" bottom="1" header="0.5" footer="0.5"/>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48"/>
  </sheetPr>
  <dimension ref="A1:E15"/>
  <sheetViews>
    <sheetView zoomScale="130" zoomScaleNormal="130" workbookViewId="0">
      <selection activeCell="E6" sqref="E6"/>
    </sheetView>
  </sheetViews>
  <sheetFormatPr defaultRowHeight="12.75"/>
  <cols>
    <col min="1" max="1" width="17.83203125" style="54" bestFit="1" customWidth="1"/>
    <col min="2" max="2" width="30.6640625" style="54" customWidth="1"/>
    <col min="3" max="16384" width="9.33203125" style="54"/>
  </cols>
  <sheetData>
    <row r="1" spans="1:5" ht="23.25" customHeight="1">
      <c r="A1" s="136" t="s">
        <v>97</v>
      </c>
      <c r="B1" s="136"/>
      <c r="C1" s="136"/>
      <c r="D1" s="136"/>
    </row>
    <row r="2" spans="1:5" ht="15.75">
      <c r="A2" s="137" t="s">
        <v>98</v>
      </c>
      <c r="B2" s="137"/>
      <c r="C2" s="137"/>
      <c r="D2" s="137"/>
      <c r="E2" s="55" t="s">
        <v>99</v>
      </c>
    </row>
    <row r="3" spans="1:5" ht="15.75">
      <c r="A3" s="56" t="s">
        <v>9</v>
      </c>
      <c r="B3" s="56" t="s">
        <v>100</v>
      </c>
      <c r="C3" s="56" t="s">
        <v>101</v>
      </c>
      <c r="D3" s="57" t="s">
        <v>102</v>
      </c>
    </row>
    <row r="4" spans="1:5" ht="15.75">
      <c r="A4" s="58" t="s">
        <v>17</v>
      </c>
      <c r="B4" s="59" t="s">
        <v>103</v>
      </c>
      <c r="C4" s="60" t="s">
        <v>104</v>
      </c>
      <c r="D4" s="60" t="s">
        <v>105</v>
      </c>
    </row>
    <row r="5" spans="1:5" ht="15.75">
      <c r="A5" s="58" t="s">
        <v>20</v>
      </c>
      <c r="B5" s="59" t="s">
        <v>106</v>
      </c>
      <c r="C5" s="60" t="s">
        <v>104</v>
      </c>
      <c r="D5" s="60" t="s">
        <v>105</v>
      </c>
    </row>
    <row r="6" spans="1:5" ht="15.75">
      <c r="A6" s="58" t="s">
        <v>22</v>
      </c>
      <c r="B6" s="59" t="s">
        <v>107</v>
      </c>
      <c r="C6" s="60" t="s">
        <v>104</v>
      </c>
      <c r="D6" s="60" t="s">
        <v>105</v>
      </c>
    </row>
    <row r="7" spans="1:5" ht="15.75">
      <c r="A7" s="58" t="s">
        <v>23</v>
      </c>
      <c r="B7" s="59" t="s">
        <v>108</v>
      </c>
      <c r="C7" s="60" t="s">
        <v>104</v>
      </c>
      <c r="D7" s="60" t="s">
        <v>105</v>
      </c>
    </row>
    <row r="8" spans="1:5" ht="15.75">
      <c r="A8" s="58" t="s">
        <v>44</v>
      </c>
      <c r="B8" s="59" t="s">
        <v>109</v>
      </c>
      <c r="C8" s="60" t="s">
        <v>110</v>
      </c>
      <c r="D8" s="60" t="s">
        <v>105</v>
      </c>
    </row>
    <row r="9" spans="1:5" ht="15.75">
      <c r="A9" s="58" t="s">
        <v>47</v>
      </c>
      <c r="B9" s="59" t="s">
        <v>111</v>
      </c>
      <c r="C9" s="60" t="s">
        <v>110</v>
      </c>
      <c r="D9" s="60" t="s">
        <v>105</v>
      </c>
    </row>
    <row r="10" spans="1:5" ht="15.75">
      <c r="A10" s="61" t="s">
        <v>56</v>
      </c>
      <c r="B10" s="59" t="s">
        <v>112</v>
      </c>
      <c r="C10" s="60" t="s">
        <v>113</v>
      </c>
      <c r="D10" s="60" t="s">
        <v>105</v>
      </c>
    </row>
    <row r="11" spans="1:5" ht="15.75">
      <c r="A11" s="61" t="s">
        <v>57</v>
      </c>
      <c r="B11" s="59" t="s">
        <v>114</v>
      </c>
      <c r="C11" s="60" t="s">
        <v>115</v>
      </c>
      <c r="D11" s="60" t="s">
        <v>105</v>
      </c>
    </row>
    <row r="12" spans="1:5" ht="15.75">
      <c r="A12" s="61" t="s">
        <v>58</v>
      </c>
      <c r="B12" s="59" t="s">
        <v>116</v>
      </c>
      <c r="C12" s="60" t="s">
        <v>113</v>
      </c>
      <c r="D12" s="60" t="s">
        <v>105</v>
      </c>
    </row>
    <row r="13" spans="1:5" ht="15.75">
      <c r="A13" s="61" t="s">
        <v>59</v>
      </c>
      <c r="B13" s="59" t="s">
        <v>117</v>
      </c>
      <c r="C13" s="60" t="s">
        <v>113</v>
      </c>
      <c r="D13" s="60" t="s">
        <v>105</v>
      </c>
    </row>
    <row r="14" spans="1:5" ht="15.75">
      <c r="A14" s="61" t="s">
        <v>53</v>
      </c>
      <c r="B14" s="59" t="s">
        <v>118</v>
      </c>
      <c r="C14" s="60" t="s">
        <v>119</v>
      </c>
      <c r="D14" s="60" t="s">
        <v>120</v>
      </c>
    </row>
    <row r="15" spans="1:5" ht="15.75">
      <c r="A15" s="61" t="s">
        <v>54</v>
      </c>
      <c r="B15" s="59" t="s">
        <v>116</v>
      </c>
      <c r="C15" s="60" t="s">
        <v>119</v>
      </c>
      <c r="D15" s="60" t="s">
        <v>120</v>
      </c>
    </row>
  </sheetData>
  <mergeCells count="2">
    <mergeCell ref="A1:D1"/>
    <mergeCell ref="A2:D2"/>
  </mergeCells>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93"/>
  <sheetViews>
    <sheetView showGridLines="0" tabSelected="1" zoomScale="115" zoomScaleNormal="115" workbookViewId="0">
      <selection activeCell="E80" sqref="E80:G81"/>
    </sheetView>
  </sheetViews>
  <sheetFormatPr defaultRowHeight="15"/>
  <cols>
    <col min="1" max="1" width="7" style="9" customWidth="1"/>
    <col min="2" max="2" width="14.5" style="9" customWidth="1"/>
    <col min="3" max="3" width="13.33203125" style="9" customWidth="1"/>
    <col min="4" max="4" width="28.6640625" style="9" customWidth="1"/>
    <col min="5" max="5" width="12.83203125" style="30" customWidth="1"/>
    <col min="6" max="6" width="14.33203125" style="30" bestFit="1" customWidth="1"/>
    <col min="7" max="7" width="13.33203125" style="30" customWidth="1"/>
    <col min="8" max="8" width="14" style="9" customWidth="1"/>
    <col min="9" max="255" width="9.33203125" style="39"/>
    <col min="256" max="256" width="5.83203125" style="39" customWidth="1"/>
    <col min="257" max="257" width="11.33203125" style="39" customWidth="1"/>
    <col min="258" max="258" width="13.33203125" style="39" customWidth="1"/>
    <col min="259" max="259" width="38.1640625" style="39" customWidth="1"/>
    <col min="260" max="260" width="12.83203125" style="39" customWidth="1"/>
    <col min="261" max="261" width="14.33203125" style="39" bestFit="1" customWidth="1"/>
    <col min="262" max="262" width="13.33203125" style="39" customWidth="1"/>
    <col min="263" max="263" width="14" style="39" customWidth="1"/>
    <col min="264" max="511" width="9.33203125" style="39"/>
    <col min="512" max="512" width="5.83203125" style="39" customWidth="1"/>
    <col min="513" max="513" width="11.33203125" style="39" customWidth="1"/>
    <col min="514" max="514" width="13.33203125" style="39" customWidth="1"/>
    <col min="515" max="515" width="38.1640625" style="39" customWidth="1"/>
    <col min="516" max="516" width="12.83203125" style="39" customWidth="1"/>
    <col min="517" max="517" width="14.33203125" style="39" bestFit="1" customWidth="1"/>
    <col min="518" max="518" width="13.33203125" style="39" customWidth="1"/>
    <col min="519" max="519" width="14" style="39" customWidth="1"/>
    <col min="520" max="767" width="9.33203125" style="39"/>
    <col min="768" max="768" width="5.83203125" style="39" customWidth="1"/>
    <col min="769" max="769" width="11.33203125" style="39" customWidth="1"/>
    <col min="770" max="770" width="13.33203125" style="39" customWidth="1"/>
    <col min="771" max="771" width="38.1640625" style="39" customWidth="1"/>
    <col min="772" max="772" width="12.83203125" style="39" customWidth="1"/>
    <col min="773" max="773" width="14.33203125" style="39" bestFit="1" customWidth="1"/>
    <col min="774" max="774" width="13.33203125" style="39" customWidth="1"/>
    <col min="775" max="775" width="14" style="39" customWidth="1"/>
    <col min="776" max="1023" width="9.33203125" style="39"/>
    <col min="1024" max="1024" width="5.83203125" style="39" customWidth="1"/>
    <col min="1025" max="1025" width="11.33203125" style="39" customWidth="1"/>
    <col min="1026" max="1026" width="13.33203125" style="39" customWidth="1"/>
    <col min="1027" max="1027" width="38.1640625" style="39" customWidth="1"/>
    <col min="1028" max="1028" width="12.83203125" style="39" customWidth="1"/>
    <col min="1029" max="1029" width="14.33203125" style="39" bestFit="1" customWidth="1"/>
    <col min="1030" max="1030" width="13.33203125" style="39" customWidth="1"/>
    <col min="1031" max="1031" width="14" style="39" customWidth="1"/>
    <col min="1032" max="1279" width="9.33203125" style="39"/>
    <col min="1280" max="1280" width="5.83203125" style="39" customWidth="1"/>
    <col min="1281" max="1281" width="11.33203125" style="39" customWidth="1"/>
    <col min="1282" max="1282" width="13.33203125" style="39" customWidth="1"/>
    <col min="1283" max="1283" width="38.1640625" style="39" customWidth="1"/>
    <col min="1284" max="1284" width="12.83203125" style="39" customWidth="1"/>
    <col min="1285" max="1285" width="14.33203125" style="39" bestFit="1" customWidth="1"/>
    <col min="1286" max="1286" width="13.33203125" style="39" customWidth="1"/>
    <col min="1287" max="1287" width="14" style="39" customWidth="1"/>
    <col min="1288" max="1535" width="9.33203125" style="39"/>
    <col min="1536" max="1536" width="5.83203125" style="39" customWidth="1"/>
    <col min="1537" max="1537" width="11.33203125" style="39" customWidth="1"/>
    <col min="1538" max="1538" width="13.33203125" style="39" customWidth="1"/>
    <col min="1539" max="1539" width="38.1640625" style="39" customWidth="1"/>
    <col min="1540" max="1540" width="12.83203125" style="39" customWidth="1"/>
    <col min="1541" max="1541" width="14.33203125" style="39" bestFit="1" customWidth="1"/>
    <col min="1542" max="1542" width="13.33203125" style="39" customWidth="1"/>
    <col min="1543" max="1543" width="14" style="39" customWidth="1"/>
    <col min="1544" max="1791" width="9.33203125" style="39"/>
    <col min="1792" max="1792" width="5.83203125" style="39" customWidth="1"/>
    <col min="1793" max="1793" width="11.33203125" style="39" customWidth="1"/>
    <col min="1794" max="1794" width="13.33203125" style="39" customWidth="1"/>
    <col min="1795" max="1795" width="38.1640625" style="39" customWidth="1"/>
    <col min="1796" max="1796" width="12.83203125" style="39" customWidth="1"/>
    <col min="1797" max="1797" width="14.33203125" style="39" bestFit="1" customWidth="1"/>
    <col min="1798" max="1798" width="13.33203125" style="39" customWidth="1"/>
    <col min="1799" max="1799" width="14" style="39" customWidth="1"/>
    <col min="1800" max="2047" width="9.33203125" style="39"/>
    <col min="2048" max="2048" width="5.83203125" style="39" customWidth="1"/>
    <col min="2049" max="2049" width="11.33203125" style="39" customWidth="1"/>
    <col min="2050" max="2050" width="13.33203125" style="39" customWidth="1"/>
    <col min="2051" max="2051" width="38.1640625" style="39" customWidth="1"/>
    <col min="2052" max="2052" width="12.83203125" style="39" customWidth="1"/>
    <col min="2053" max="2053" width="14.33203125" style="39" bestFit="1" customWidth="1"/>
    <col min="2054" max="2054" width="13.33203125" style="39" customWidth="1"/>
    <col min="2055" max="2055" width="14" style="39" customWidth="1"/>
    <col min="2056" max="2303" width="9.33203125" style="39"/>
    <col min="2304" max="2304" width="5.83203125" style="39" customWidth="1"/>
    <col min="2305" max="2305" width="11.33203125" style="39" customWidth="1"/>
    <col min="2306" max="2306" width="13.33203125" style="39" customWidth="1"/>
    <col min="2307" max="2307" width="38.1640625" style="39" customWidth="1"/>
    <col min="2308" max="2308" width="12.83203125" style="39" customWidth="1"/>
    <col min="2309" max="2309" width="14.33203125" style="39" bestFit="1" customWidth="1"/>
    <col min="2310" max="2310" width="13.33203125" style="39" customWidth="1"/>
    <col min="2311" max="2311" width="14" style="39" customWidth="1"/>
    <col min="2312" max="2559" width="9.33203125" style="39"/>
    <col min="2560" max="2560" width="5.83203125" style="39" customWidth="1"/>
    <col min="2561" max="2561" width="11.33203125" style="39" customWidth="1"/>
    <col min="2562" max="2562" width="13.33203125" style="39" customWidth="1"/>
    <col min="2563" max="2563" width="38.1640625" style="39" customWidth="1"/>
    <col min="2564" max="2564" width="12.83203125" style="39" customWidth="1"/>
    <col min="2565" max="2565" width="14.33203125" style="39" bestFit="1" customWidth="1"/>
    <col min="2566" max="2566" width="13.33203125" style="39" customWidth="1"/>
    <col min="2567" max="2567" width="14" style="39" customWidth="1"/>
    <col min="2568" max="2815" width="9.33203125" style="39"/>
    <col min="2816" max="2816" width="5.83203125" style="39" customWidth="1"/>
    <col min="2817" max="2817" width="11.33203125" style="39" customWidth="1"/>
    <col min="2818" max="2818" width="13.33203125" style="39" customWidth="1"/>
    <col min="2819" max="2819" width="38.1640625" style="39" customWidth="1"/>
    <col min="2820" max="2820" width="12.83203125" style="39" customWidth="1"/>
    <col min="2821" max="2821" width="14.33203125" style="39" bestFit="1" customWidth="1"/>
    <col min="2822" max="2822" width="13.33203125" style="39" customWidth="1"/>
    <col min="2823" max="2823" width="14" style="39" customWidth="1"/>
    <col min="2824" max="3071" width="9.33203125" style="39"/>
    <col min="3072" max="3072" width="5.83203125" style="39" customWidth="1"/>
    <col min="3073" max="3073" width="11.33203125" style="39" customWidth="1"/>
    <col min="3074" max="3074" width="13.33203125" style="39" customWidth="1"/>
    <col min="3075" max="3075" width="38.1640625" style="39" customWidth="1"/>
    <col min="3076" max="3076" width="12.83203125" style="39" customWidth="1"/>
    <col min="3077" max="3077" width="14.33203125" style="39" bestFit="1" customWidth="1"/>
    <col min="3078" max="3078" width="13.33203125" style="39" customWidth="1"/>
    <col min="3079" max="3079" width="14" style="39" customWidth="1"/>
    <col min="3080" max="3327" width="9.33203125" style="39"/>
    <col min="3328" max="3328" width="5.83203125" style="39" customWidth="1"/>
    <col min="3329" max="3329" width="11.33203125" style="39" customWidth="1"/>
    <col min="3330" max="3330" width="13.33203125" style="39" customWidth="1"/>
    <col min="3331" max="3331" width="38.1640625" style="39" customWidth="1"/>
    <col min="3332" max="3332" width="12.83203125" style="39" customWidth="1"/>
    <col min="3333" max="3333" width="14.33203125" style="39" bestFit="1" customWidth="1"/>
    <col min="3334" max="3334" width="13.33203125" style="39" customWidth="1"/>
    <col min="3335" max="3335" width="14" style="39" customWidth="1"/>
    <col min="3336" max="3583" width="9.33203125" style="39"/>
    <col min="3584" max="3584" width="5.83203125" style="39" customWidth="1"/>
    <col min="3585" max="3585" width="11.33203125" style="39" customWidth="1"/>
    <col min="3586" max="3586" width="13.33203125" style="39" customWidth="1"/>
    <col min="3587" max="3587" width="38.1640625" style="39" customWidth="1"/>
    <col min="3588" max="3588" width="12.83203125" style="39" customWidth="1"/>
    <col min="3589" max="3589" width="14.33203125" style="39" bestFit="1" customWidth="1"/>
    <col min="3590" max="3590" width="13.33203125" style="39" customWidth="1"/>
    <col min="3591" max="3591" width="14" style="39" customWidth="1"/>
    <col min="3592" max="3839" width="9.33203125" style="39"/>
    <col min="3840" max="3840" width="5.83203125" style="39" customWidth="1"/>
    <col min="3841" max="3841" width="11.33203125" style="39" customWidth="1"/>
    <col min="3842" max="3842" width="13.33203125" style="39" customWidth="1"/>
    <col min="3843" max="3843" width="38.1640625" style="39" customWidth="1"/>
    <col min="3844" max="3844" width="12.83203125" style="39" customWidth="1"/>
    <col min="3845" max="3845" width="14.33203125" style="39" bestFit="1" customWidth="1"/>
    <col min="3846" max="3846" width="13.33203125" style="39" customWidth="1"/>
    <col min="3847" max="3847" width="14" style="39" customWidth="1"/>
    <col min="3848" max="4095" width="9.33203125" style="39"/>
    <col min="4096" max="4096" width="5.83203125" style="39" customWidth="1"/>
    <col min="4097" max="4097" width="11.33203125" style="39" customWidth="1"/>
    <col min="4098" max="4098" width="13.33203125" style="39" customWidth="1"/>
    <col min="4099" max="4099" width="38.1640625" style="39" customWidth="1"/>
    <col min="4100" max="4100" width="12.83203125" style="39" customWidth="1"/>
    <col min="4101" max="4101" width="14.33203125" style="39" bestFit="1" customWidth="1"/>
    <col min="4102" max="4102" width="13.33203125" style="39" customWidth="1"/>
    <col min="4103" max="4103" width="14" style="39" customWidth="1"/>
    <col min="4104" max="4351" width="9.33203125" style="39"/>
    <col min="4352" max="4352" width="5.83203125" style="39" customWidth="1"/>
    <col min="4353" max="4353" width="11.33203125" style="39" customWidth="1"/>
    <col min="4354" max="4354" width="13.33203125" style="39" customWidth="1"/>
    <col min="4355" max="4355" width="38.1640625" style="39" customWidth="1"/>
    <col min="4356" max="4356" width="12.83203125" style="39" customWidth="1"/>
    <col min="4357" max="4357" width="14.33203125" style="39" bestFit="1" customWidth="1"/>
    <col min="4358" max="4358" width="13.33203125" style="39" customWidth="1"/>
    <col min="4359" max="4359" width="14" style="39" customWidth="1"/>
    <col min="4360" max="4607" width="9.33203125" style="39"/>
    <col min="4608" max="4608" width="5.83203125" style="39" customWidth="1"/>
    <col min="4609" max="4609" width="11.33203125" style="39" customWidth="1"/>
    <col min="4610" max="4610" width="13.33203125" style="39" customWidth="1"/>
    <col min="4611" max="4611" width="38.1640625" style="39" customWidth="1"/>
    <col min="4612" max="4612" width="12.83203125" style="39" customWidth="1"/>
    <col min="4613" max="4613" width="14.33203125" style="39" bestFit="1" customWidth="1"/>
    <col min="4614" max="4614" width="13.33203125" style="39" customWidth="1"/>
    <col min="4615" max="4615" width="14" style="39" customWidth="1"/>
    <col min="4616" max="4863" width="9.33203125" style="39"/>
    <col min="4864" max="4864" width="5.83203125" style="39" customWidth="1"/>
    <col min="4865" max="4865" width="11.33203125" style="39" customWidth="1"/>
    <col min="4866" max="4866" width="13.33203125" style="39" customWidth="1"/>
    <col min="4867" max="4867" width="38.1640625" style="39" customWidth="1"/>
    <col min="4868" max="4868" width="12.83203125" style="39" customWidth="1"/>
    <col min="4869" max="4869" width="14.33203125" style="39" bestFit="1" customWidth="1"/>
    <col min="4870" max="4870" width="13.33203125" style="39" customWidth="1"/>
    <col min="4871" max="4871" width="14" style="39" customWidth="1"/>
    <col min="4872" max="5119" width="9.33203125" style="39"/>
    <col min="5120" max="5120" width="5.83203125" style="39" customWidth="1"/>
    <col min="5121" max="5121" width="11.33203125" style="39" customWidth="1"/>
    <col min="5122" max="5122" width="13.33203125" style="39" customWidth="1"/>
    <col min="5123" max="5123" width="38.1640625" style="39" customWidth="1"/>
    <col min="5124" max="5124" width="12.83203125" style="39" customWidth="1"/>
    <col min="5125" max="5125" width="14.33203125" style="39" bestFit="1" customWidth="1"/>
    <col min="5126" max="5126" width="13.33203125" style="39" customWidth="1"/>
    <col min="5127" max="5127" width="14" style="39" customWidth="1"/>
    <col min="5128" max="5375" width="9.33203125" style="39"/>
    <col min="5376" max="5376" width="5.83203125" style="39" customWidth="1"/>
    <col min="5377" max="5377" width="11.33203125" style="39" customWidth="1"/>
    <col min="5378" max="5378" width="13.33203125" style="39" customWidth="1"/>
    <col min="5379" max="5379" width="38.1640625" style="39" customWidth="1"/>
    <col min="5380" max="5380" width="12.83203125" style="39" customWidth="1"/>
    <col min="5381" max="5381" width="14.33203125" style="39" bestFit="1" customWidth="1"/>
    <col min="5382" max="5382" width="13.33203125" style="39" customWidth="1"/>
    <col min="5383" max="5383" width="14" style="39" customWidth="1"/>
    <col min="5384" max="5631" width="9.33203125" style="39"/>
    <col min="5632" max="5632" width="5.83203125" style="39" customWidth="1"/>
    <col min="5633" max="5633" width="11.33203125" style="39" customWidth="1"/>
    <col min="5634" max="5634" width="13.33203125" style="39" customWidth="1"/>
    <col min="5635" max="5635" width="38.1640625" style="39" customWidth="1"/>
    <col min="5636" max="5636" width="12.83203125" style="39" customWidth="1"/>
    <col min="5637" max="5637" width="14.33203125" style="39" bestFit="1" customWidth="1"/>
    <col min="5638" max="5638" width="13.33203125" style="39" customWidth="1"/>
    <col min="5639" max="5639" width="14" style="39" customWidth="1"/>
    <col min="5640" max="5887" width="9.33203125" style="39"/>
    <col min="5888" max="5888" width="5.83203125" style="39" customWidth="1"/>
    <col min="5889" max="5889" width="11.33203125" style="39" customWidth="1"/>
    <col min="5890" max="5890" width="13.33203125" style="39" customWidth="1"/>
    <col min="5891" max="5891" width="38.1640625" style="39" customWidth="1"/>
    <col min="5892" max="5892" width="12.83203125" style="39" customWidth="1"/>
    <col min="5893" max="5893" width="14.33203125" style="39" bestFit="1" customWidth="1"/>
    <col min="5894" max="5894" width="13.33203125" style="39" customWidth="1"/>
    <col min="5895" max="5895" width="14" style="39" customWidth="1"/>
    <col min="5896" max="6143" width="9.33203125" style="39"/>
    <col min="6144" max="6144" width="5.83203125" style="39" customWidth="1"/>
    <col min="6145" max="6145" width="11.33203125" style="39" customWidth="1"/>
    <col min="6146" max="6146" width="13.33203125" style="39" customWidth="1"/>
    <col min="6147" max="6147" width="38.1640625" style="39" customWidth="1"/>
    <col min="6148" max="6148" width="12.83203125" style="39" customWidth="1"/>
    <col min="6149" max="6149" width="14.33203125" style="39" bestFit="1" customWidth="1"/>
    <col min="6150" max="6150" width="13.33203125" style="39" customWidth="1"/>
    <col min="6151" max="6151" width="14" style="39" customWidth="1"/>
    <col min="6152" max="6399" width="9.33203125" style="39"/>
    <col min="6400" max="6400" width="5.83203125" style="39" customWidth="1"/>
    <col min="6401" max="6401" width="11.33203125" style="39" customWidth="1"/>
    <col min="6402" max="6402" width="13.33203125" style="39" customWidth="1"/>
    <col min="6403" max="6403" width="38.1640625" style="39" customWidth="1"/>
    <col min="6404" max="6404" width="12.83203125" style="39" customWidth="1"/>
    <col min="6405" max="6405" width="14.33203125" style="39" bestFit="1" customWidth="1"/>
    <col min="6406" max="6406" width="13.33203125" style="39" customWidth="1"/>
    <col min="6407" max="6407" width="14" style="39" customWidth="1"/>
    <col min="6408" max="6655" width="9.33203125" style="39"/>
    <col min="6656" max="6656" width="5.83203125" style="39" customWidth="1"/>
    <col min="6657" max="6657" width="11.33203125" style="39" customWidth="1"/>
    <col min="6658" max="6658" width="13.33203125" style="39" customWidth="1"/>
    <col min="6659" max="6659" width="38.1640625" style="39" customWidth="1"/>
    <col min="6660" max="6660" width="12.83203125" style="39" customWidth="1"/>
    <col min="6661" max="6661" width="14.33203125" style="39" bestFit="1" customWidth="1"/>
    <col min="6662" max="6662" width="13.33203125" style="39" customWidth="1"/>
    <col min="6663" max="6663" width="14" style="39" customWidth="1"/>
    <col min="6664" max="6911" width="9.33203125" style="39"/>
    <col min="6912" max="6912" width="5.83203125" style="39" customWidth="1"/>
    <col min="6913" max="6913" width="11.33203125" style="39" customWidth="1"/>
    <col min="6914" max="6914" width="13.33203125" style="39" customWidth="1"/>
    <col min="6915" max="6915" width="38.1640625" style="39" customWidth="1"/>
    <col min="6916" max="6916" width="12.83203125" style="39" customWidth="1"/>
    <col min="6917" max="6917" width="14.33203125" style="39" bestFit="1" customWidth="1"/>
    <col min="6918" max="6918" width="13.33203125" style="39" customWidth="1"/>
    <col min="6919" max="6919" width="14" style="39" customWidth="1"/>
    <col min="6920" max="7167" width="9.33203125" style="39"/>
    <col min="7168" max="7168" width="5.83203125" style="39" customWidth="1"/>
    <col min="7169" max="7169" width="11.33203125" style="39" customWidth="1"/>
    <col min="7170" max="7170" width="13.33203125" style="39" customWidth="1"/>
    <col min="7171" max="7171" width="38.1640625" style="39" customWidth="1"/>
    <col min="7172" max="7172" width="12.83203125" style="39" customWidth="1"/>
    <col min="7173" max="7173" width="14.33203125" style="39" bestFit="1" customWidth="1"/>
    <col min="7174" max="7174" width="13.33203125" style="39" customWidth="1"/>
    <col min="7175" max="7175" width="14" style="39" customWidth="1"/>
    <col min="7176" max="7423" width="9.33203125" style="39"/>
    <col min="7424" max="7424" width="5.83203125" style="39" customWidth="1"/>
    <col min="7425" max="7425" width="11.33203125" style="39" customWidth="1"/>
    <col min="7426" max="7426" width="13.33203125" style="39" customWidth="1"/>
    <col min="7427" max="7427" width="38.1640625" style="39" customWidth="1"/>
    <col min="7428" max="7428" width="12.83203125" style="39" customWidth="1"/>
    <col min="7429" max="7429" width="14.33203125" style="39" bestFit="1" customWidth="1"/>
    <col min="7430" max="7430" width="13.33203125" style="39" customWidth="1"/>
    <col min="7431" max="7431" width="14" style="39" customWidth="1"/>
    <col min="7432" max="7679" width="9.33203125" style="39"/>
    <col min="7680" max="7680" width="5.83203125" style="39" customWidth="1"/>
    <col min="7681" max="7681" width="11.33203125" style="39" customWidth="1"/>
    <col min="7682" max="7682" width="13.33203125" style="39" customWidth="1"/>
    <col min="7683" max="7683" width="38.1640625" style="39" customWidth="1"/>
    <col min="7684" max="7684" width="12.83203125" style="39" customWidth="1"/>
    <col min="7685" max="7685" width="14.33203125" style="39" bestFit="1" customWidth="1"/>
    <col min="7686" max="7686" width="13.33203125" style="39" customWidth="1"/>
    <col min="7687" max="7687" width="14" style="39" customWidth="1"/>
    <col min="7688" max="7935" width="9.33203125" style="39"/>
    <col min="7936" max="7936" width="5.83203125" style="39" customWidth="1"/>
    <col min="7937" max="7937" width="11.33203125" style="39" customWidth="1"/>
    <col min="7938" max="7938" width="13.33203125" style="39" customWidth="1"/>
    <col min="7939" max="7939" width="38.1640625" style="39" customWidth="1"/>
    <col min="7940" max="7940" width="12.83203125" style="39" customWidth="1"/>
    <col min="7941" max="7941" width="14.33203125" style="39" bestFit="1" customWidth="1"/>
    <col min="7942" max="7942" width="13.33203125" style="39" customWidth="1"/>
    <col min="7943" max="7943" width="14" style="39" customWidth="1"/>
    <col min="7944" max="8191" width="9.33203125" style="39"/>
    <col min="8192" max="8192" width="5.83203125" style="39" customWidth="1"/>
    <col min="8193" max="8193" width="11.33203125" style="39" customWidth="1"/>
    <col min="8194" max="8194" width="13.33203125" style="39" customWidth="1"/>
    <col min="8195" max="8195" width="38.1640625" style="39" customWidth="1"/>
    <col min="8196" max="8196" width="12.83203125" style="39" customWidth="1"/>
    <col min="8197" max="8197" width="14.33203125" style="39" bestFit="1" customWidth="1"/>
    <col min="8198" max="8198" width="13.33203125" style="39" customWidth="1"/>
    <col min="8199" max="8199" width="14" style="39" customWidth="1"/>
    <col min="8200" max="8447" width="9.33203125" style="39"/>
    <col min="8448" max="8448" width="5.83203125" style="39" customWidth="1"/>
    <col min="8449" max="8449" width="11.33203125" style="39" customWidth="1"/>
    <col min="8450" max="8450" width="13.33203125" style="39" customWidth="1"/>
    <col min="8451" max="8451" width="38.1640625" style="39" customWidth="1"/>
    <col min="8452" max="8452" width="12.83203125" style="39" customWidth="1"/>
    <col min="8453" max="8453" width="14.33203125" style="39" bestFit="1" customWidth="1"/>
    <col min="8454" max="8454" width="13.33203125" style="39" customWidth="1"/>
    <col min="8455" max="8455" width="14" style="39" customWidth="1"/>
    <col min="8456" max="8703" width="9.33203125" style="39"/>
    <col min="8704" max="8704" width="5.83203125" style="39" customWidth="1"/>
    <col min="8705" max="8705" width="11.33203125" style="39" customWidth="1"/>
    <col min="8706" max="8706" width="13.33203125" style="39" customWidth="1"/>
    <col min="8707" max="8707" width="38.1640625" style="39" customWidth="1"/>
    <col min="8708" max="8708" width="12.83203125" style="39" customWidth="1"/>
    <col min="8709" max="8709" width="14.33203125" style="39" bestFit="1" customWidth="1"/>
    <col min="8710" max="8710" width="13.33203125" style="39" customWidth="1"/>
    <col min="8711" max="8711" width="14" style="39" customWidth="1"/>
    <col min="8712" max="8959" width="9.33203125" style="39"/>
    <col min="8960" max="8960" width="5.83203125" style="39" customWidth="1"/>
    <col min="8961" max="8961" width="11.33203125" style="39" customWidth="1"/>
    <col min="8962" max="8962" width="13.33203125" style="39" customWidth="1"/>
    <col min="8963" max="8963" width="38.1640625" style="39" customWidth="1"/>
    <col min="8964" max="8964" width="12.83203125" style="39" customWidth="1"/>
    <col min="8965" max="8965" width="14.33203125" style="39" bestFit="1" customWidth="1"/>
    <col min="8966" max="8966" width="13.33203125" style="39" customWidth="1"/>
    <col min="8967" max="8967" width="14" style="39" customWidth="1"/>
    <col min="8968" max="9215" width="9.33203125" style="39"/>
    <col min="9216" max="9216" width="5.83203125" style="39" customWidth="1"/>
    <col min="9217" max="9217" width="11.33203125" style="39" customWidth="1"/>
    <col min="9218" max="9218" width="13.33203125" style="39" customWidth="1"/>
    <col min="9219" max="9219" width="38.1640625" style="39" customWidth="1"/>
    <col min="9220" max="9220" width="12.83203125" style="39" customWidth="1"/>
    <col min="9221" max="9221" width="14.33203125" style="39" bestFit="1" customWidth="1"/>
    <col min="9222" max="9222" width="13.33203125" style="39" customWidth="1"/>
    <col min="9223" max="9223" width="14" style="39" customWidth="1"/>
    <col min="9224" max="9471" width="9.33203125" style="39"/>
    <col min="9472" max="9472" width="5.83203125" style="39" customWidth="1"/>
    <col min="9473" max="9473" width="11.33203125" style="39" customWidth="1"/>
    <col min="9474" max="9474" width="13.33203125" style="39" customWidth="1"/>
    <col min="9475" max="9475" width="38.1640625" style="39" customWidth="1"/>
    <col min="9476" max="9476" width="12.83203125" style="39" customWidth="1"/>
    <col min="9477" max="9477" width="14.33203125" style="39" bestFit="1" customWidth="1"/>
    <col min="9478" max="9478" width="13.33203125" style="39" customWidth="1"/>
    <col min="9479" max="9479" width="14" style="39" customWidth="1"/>
    <col min="9480" max="9727" width="9.33203125" style="39"/>
    <col min="9728" max="9728" width="5.83203125" style="39" customWidth="1"/>
    <col min="9729" max="9729" width="11.33203125" style="39" customWidth="1"/>
    <col min="9730" max="9730" width="13.33203125" style="39" customWidth="1"/>
    <col min="9731" max="9731" width="38.1640625" style="39" customWidth="1"/>
    <col min="9732" max="9732" width="12.83203125" style="39" customWidth="1"/>
    <col min="9733" max="9733" width="14.33203125" style="39" bestFit="1" customWidth="1"/>
    <col min="9734" max="9734" width="13.33203125" style="39" customWidth="1"/>
    <col min="9735" max="9735" width="14" style="39" customWidth="1"/>
    <col min="9736" max="9983" width="9.33203125" style="39"/>
    <col min="9984" max="9984" width="5.83203125" style="39" customWidth="1"/>
    <col min="9985" max="9985" width="11.33203125" style="39" customWidth="1"/>
    <col min="9986" max="9986" width="13.33203125" style="39" customWidth="1"/>
    <col min="9987" max="9987" width="38.1640625" style="39" customWidth="1"/>
    <col min="9988" max="9988" width="12.83203125" style="39" customWidth="1"/>
    <col min="9989" max="9989" width="14.33203125" style="39" bestFit="1" customWidth="1"/>
    <col min="9990" max="9990" width="13.33203125" style="39" customWidth="1"/>
    <col min="9991" max="9991" width="14" style="39" customWidth="1"/>
    <col min="9992" max="10239" width="9.33203125" style="39"/>
    <col min="10240" max="10240" width="5.83203125" style="39" customWidth="1"/>
    <col min="10241" max="10241" width="11.33203125" style="39" customWidth="1"/>
    <col min="10242" max="10242" width="13.33203125" style="39" customWidth="1"/>
    <col min="10243" max="10243" width="38.1640625" style="39" customWidth="1"/>
    <col min="10244" max="10244" width="12.83203125" style="39" customWidth="1"/>
    <col min="10245" max="10245" width="14.33203125" style="39" bestFit="1" customWidth="1"/>
    <col min="10246" max="10246" width="13.33203125" style="39" customWidth="1"/>
    <col min="10247" max="10247" width="14" style="39" customWidth="1"/>
    <col min="10248" max="10495" width="9.33203125" style="39"/>
    <col min="10496" max="10496" width="5.83203125" style="39" customWidth="1"/>
    <col min="10497" max="10497" width="11.33203125" style="39" customWidth="1"/>
    <col min="10498" max="10498" width="13.33203125" style="39" customWidth="1"/>
    <col min="10499" max="10499" width="38.1640625" style="39" customWidth="1"/>
    <col min="10500" max="10500" width="12.83203125" style="39" customWidth="1"/>
    <col min="10501" max="10501" width="14.33203125" style="39" bestFit="1" customWidth="1"/>
    <col min="10502" max="10502" width="13.33203125" style="39" customWidth="1"/>
    <col min="10503" max="10503" width="14" style="39" customWidth="1"/>
    <col min="10504" max="10751" width="9.33203125" style="39"/>
    <col min="10752" max="10752" width="5.83203125" style="39" customWidth="1"/>
    <col min="10753" max="10753" width="11.33203125" style="39" customWidth="1"/>
    <col min="10754" max="10754" width="13.33203125" style="39" customWidth="1"/>
    <col min="10755" max="10755" width="38.1640625" style="39" customWidth="1"/>
    <col min="10756" max="10756" width="12.83203125" style="39" customWidth="1"/>
    <col min="10757" max="10757" width="14.33203125" style="39" bestFit="1" customWidth="1"/>
    <col min="10758" max="10758" width="13.33203125" style="39" customWidth="1"/>
    <col min="10759" max="10759" width="14" style="39" customWidth="1"/>
    <col min="10760" max="11007" width="9.33203125" style="39"/>
    <col min="11008" max="11008" width="5.83203125" style="39" customWidth="1"/>
    <col min="11009" max="11009" width="11.33203125" style="39" customWidth="1"/>
    <col min="11010" max="11010" width="13.33203125" style="39" customWidth="1"/>
    <col min="11011" max="11011" width="38.1640625" style="39" customWidth="1"/>
    <col min="11012" max="11012" width="12.83203125" style="39" customWidth="1"/>
    <col min="11013" max="11013" width="14.33203125" style="39" bestFit="1" customWidth="1"/>
    <col min="11014" max="11014" width="13.33203125" style="39" customWidth="1"/>
    <col min="11015" max="11015" width="14" style="39" customWidth="1"/>
    <col min="11016" max="11263" width="9.33203125" style="39"/>
    <col min="11264" max="11264" width="5.83203125" style="39" customWidth="1"/>
    <col min="11265" max="11265" width="11.33203125" style="39" customWidth="1"/>
    <col min="11266" max="11266" width="13.33203125" style="39" customWidth="1"/>
    <col min="11267" max="11267" width="38.1640625" style="39" customWidth="1"/>
    <col min="11268" max="11268" width="12.83203125" style="39" customWidth="1"/>
    <col min="11269" max="11269" width="14.33203125" style="39" bestFit="1" customWidth="1"/>
    <col min="11270" max="11270" width="13.33203125" style="39" customWidth="1"/>
    <col min="11271" max="11271" width="14" style="39" customWidth="1"/>
    <col min="11272" max="11519" width="9.33203125" style="39"/>
    <col min="11520" max="11520" width="5.83203125" style="39" customWidth="1"/>
    <col min="11521" max="11521" width="11.33203125" style="39" customWidth="1"/>
    <col min="11522" max="11522" width="13.33203125" style="39" customWidth="1"/>
    <col min="11523" max="11523" width="38.1640625" style="39" customWidth="1"/>
    <col min="11524" max="11524" width="12.83203125" style="39" customWidth="1"/>
    <col min="11525" max="11525" width="14.33203125" style="39" bestFit="1" customWidth="1"/>
    <col min="11526" max="11526" width="13.33203125" style="39" customWidth="1"/>
    <col min="11527" max="11527" width="14" style="39" customWidth="1"/>
    <col min="11528" max="11775" width="9.33203125" style="39"/>
    <col min="11776" max="11776" width="5.83203125" style="39" customWidth="1"/>
    <col min="11777" max="11777" width="11.33203125" style="39" customWidth="1"/>
    <col min="11778" max="11778" width="13.33203125" style="39" customWidth="1"/>
    <col min="11779" max="11779" width="38.1640625" style="39" customWidth="1"/>
    <col min="11780" max="11780" width="12.83203125" style="39" customWidth="1"/>
    <col min="11781" max="11781" width="14.33203125" style="39" bestFit="1" customWidth="1"/>
    <col min="11782" max="11782" width="13.33203125" style="39" customWidth="1"/>
    <col min="11783" max="11783" width="14" style="39" customWidth="1"/>
    <col min="11784" max="12031" width="9.33203125" style="39"/>
    <col min="12032" max="12032" width="5.83203125" style="39" customWidth="1"/>
    <col min="12033" max="12033" width="11.33203125" style="39" customWidth="1"/>
    <col min="12034" max="12034" width="13.33203125" style="39" customWidth="1"/>
    <col min="12035" max="12035" width="38.1640625" style="39" customWidth="1"/>
    <col min="12036" max="12036" width="12.83203125" style="39" customWidth="1"/>
    <col min="12037" max="12037" width="14.33203125" style="39" bestFit="1" customWidth="1"/>
    <col min="12038" max="12038" width="13.33203125" style="39" customWidth="1"/>
    <col min="12039" max="12039" width="14" style="39" customWidth="1"/>
    <col min="12040" max="12287" width="9.33203125" style="39"/>
    <col min="12288" max="12288" width="5.83203125" style="39" customWidth="1"/>
    <col min="12289" max="12289" width="11.33203125" style="39" customWidth="1"/>
    <col min="12290" max="12290" width="13.33203125" style="39" customWidth="1"/>
    <col min="12291" max="12291" width="38.1640625" style="39" customWidth="1"/>
    <col min="12292" max="12292" width="12.83203125" style="39" customWidth="1"/>
    <col min="12293" max="12293" width="14.33203125" style="39" bestFit="1" customWidth="1"/>
    <col min="12294" max="12294" width="13.33203125" style="39" customWidth="1"/>
    <col min="12295" max="12295" width="14" style="39" customWidth="1"/>
    <col min="12296" max="12543" width="9.33203125" style="39"/>
    <col min="12544" max="12544" width="5.83203125" style="39" customWidth="1"/>
    <col min="12545" max="12545" width="11.33203125" style="39" customWidth="1"/>
    <col min="12546" max="12546" width="13.33203125" style="39" customWidth="1"/>
    <col min="12547" max="12547" width="38.1640625" style="39" customWidth="1"/>
    <col min="12548" max="12548" width="12.83203125" style="39" customWidth="1"/>
    <col min="12549" max="12549" width="14.33203125" style="39" bestFit="1" customWidth="1"/>
    <col min="12550" max="12550" width="13.33203125" style="39" customWidth="1"/>
    <col min="12551" max="12551" width="14" style="39" customWidth="1"/>
    <col min="12552" max="12799" width="9.33203125" style="39"/>
    <col min="12800" max="12800" width="5.83203125" style="39" customWidth="1"/>
    <col min="12801" max="12801" width="11.33203125" style="39" customWidth="1"/>
    <col min="12802" max="12802" width="13.33203125" style="39" customWidth="1"/>
    <col min="12803" max="12803" width="38.1640625" style="39" customWidth="1"/>
    <col min="12804" max="12804" width="12.83203125" style="39" customWidth="1"/>
    <col min="12805" max="12805" width="14.33203125" style="39" bestFit="1" customWidth="1"/>
    <col min="12806" max="12806" width="13.33203125" style="39" customWidth="1"/>
    <col min="12807" max="12807" width="14" style="39" customWidth="1"/>
    <col min="12808" max="13055" width="9.33203125" style="39"/>
    <col min="13056" max="13056" width="5.83203125" style="39" customWidth="1"/>
    <col min="13057" max="13057" width="11.33203125" style="39" customWidth="1"/>
    <col min="13058" max="13058" width="13.33203125" style="39" customWidth="1"/>
    <col min="13059" max="13059" width="38.1640625" style="39" customWidth="1"/>
    <col min="13060" max="13060" width="12.83203125" style="39" customWidth="1"/>
    <col min="13061" max="13061" width="14.33203125" style="39" bestFit="1" customWidth="1"/>
    <col min="13062" max="13062" width="13.33203125" style="39" customWidth="1"/>
    <col min="13063" max="13063" width="14" style="39" customWidth="1"/>
    <col min="13064" max="13311" width="9.33203125" style="39"/>
    <col min="13312" max="13312" width="5.83203125" style="39" customWidth="1"/>
    <col min="13313" max="13313" width="11.33203125" style="39" customWidth="1"/>
    <col min="13314" max="13314" width="13.33203125" style="39" customWidth="1"/>
    <col min="13315" max="13315" width="38.1640625" style="39" customWidth="1"/>
    <col min="13316" max="13316" width="12.83203125" style="39" customWidth="1"/>
    <col min="13317" max="13317" width="14.33203125" style="39" bestFit="1" customWidth="1"/>
    <col min="13318" max="13318" width="13.33203125" style="39" customWidth="1"/>
    <col min="13319" max="13319" width="14" style="39" customWidth="1"/>
    <col min="13320" max="13567" width="9.33203125" style="39"/>
    <col min="13568" max="13568" width="5.83203125" style="39" customWidth="1"/>
    <col min="13569" max="13569" width="11.33203125" style="39" customWidth="1"/>
    <col min="13570" max="13570" width="13.33203125" style="39" customWidth="1"/>
    <col min="13571" max="13571" width="38.1640625" style="39" customWidth="1"/>
    <col min="13572" max="13572" width="12.83203125" style="39" customWidth="1"/>
    <col min="13573" max="13573" width="14.33203125" style="39" bestFit="1" customWidth="1"/>
    <col min="13574" max="13574" width="13.33203125" style="39" customWidth="1"/>
    <col min="13575" max="13575" width="14" style="39" customWidth="1"/>
    <col min="13576" max="13823" width="9.33203125" style="39"/>
    <col min="13824" max="13824" width="5.83203125" style="39" customWidth="1"/>
    <col min="13825" max="13825" width="11.33203125" style="39" customWidth="1"/>
    <col min="13826" max="13826" width="13.33203125" style="39" customWidth="1"/>
    <col min="13827" max="13827" width="38.1640625" style="39" customWidth="1"/>
    <col min="13828" max="13828" width="12.83203125" style="39" customWidth="1"/>
    <col min="13829" max="13829" width="14.33203125" style="39" bestFit="1" customWidth="1"/>
    <col min="13830" max="13830" width="13.33203125" style="39" customWidth="1"/>
    <col min="13831" max="13831" width="14" style="39" customWidth="1"/>
    <col min="13832" max="14079" width="9.33203125" style="39"/>
    <col min="14080" max="14080" width="5.83203125" style="39" customWidth="1"/>
    <col min="14081" max="14081" width="11.33203125" style="39" customWidth="1"/>
    <col min="14082" max="14082" width="13.33203125" style="39" customWidth="1"/>
    <col min="14083" max="14083" width="38.1640625" style="39" customWidth="1"/>
    <col min="14084" max="14084" width="12.83203125" style="39" customWidth="1"/>
    <col min="14085" max="14085" width="14.33203125" style="39" bestFit="1" customWidth="1"/>
    <col min="14086" max="14086" width="13.33203125" style="39" customWidth="1"/>
    <col min="14087" max="14087" width="14" style="39" customWidth="1"/>
    <col min="14088" max="14335" width="9.33203125" style="39"/>
    <col min="14336" max="14336" width="5.83203125" style="39" customWidth="1"/>
    <col min="14337" max="14337" width="11.33203125" style="39" customWidth="1"/>
    <col min="14338" max="14338" width="13.33203125" style="39" customWidth="1"/>
    <col min="14339" max="14339" width="38.1640625" style="39" customWidth="1"/>
    <col min="14340" max="14340" width="12.83203125" style="39" customWidth="1"/>
    <col min="14341" max="14341" width="14.33203125" style="39" bestFit="1" customWidth="1"/>
    <col min="14342" max="14342" width="13.33203125" style="39" customWidth="1"/>
    <col min="14343" max="14343" width="14" style="39" customWidth="1"/>
    <col min="14344" max="14591" width="9.33203125" style="39"/>
    <col min="14592" max="14592" width="5.83203125" style="39" customWidth="1"/>
    <col min="14593" max="14593" width="11.33203125" style="39" customWidth="1"/>
    <col min="14594" max="14594" width="13.33203125" style="39" customWidth="1"/>
    <col min="14595" max="14595" width="38.1640625" style="39" customWidth="1"/>
    <col min="14596" max="14596" width="12.83203125" style="39" customWidth="1"/>
    <col min="14597" max="14597" width="14.33203125" style="39" bestFit="1" customWidth="1"/>
    <col min="14598" max="14598" width="13.33203125" style="39" customWidth="1"/>
    <col min="14599" max="14599" width="14" style="39" customWidth="1"/>
    <col min="14600" max="14847" width="9.33203125" style="39"/>
    <col min="14848" max="14848" width="5.83203125" style="39" customWidth="1"/>
    <col min="14849" max="14849" width="11.33203125" style="39" customWidth="1"/>
    <col min="14850" max="14850" width="13.33203125" style="39" customWidth="1"/>
    <col min="14851" max="14851" width="38.1640625" style="39" customWidth="1"/>
    <col min="14852" max="14852" width="12.83203125" style="39" customWidth="1"/>
    <col min="14853" max="14853" width="14.33203125" style="39" bestFit="1" customWidth="1"/>
    <col min="14854" max="14854" width="13.33203125" style="39" customWidth="1"/>
    <col min="14855" max="14855" width="14" style="39" customWidth="1"/>
    <col min="14856" max="15103" width="9.33203125" style="39"/>
    <col min="15104" max="15104" width="5.83203125" style="39" customWidth="1"/>
    <col min="15105" max="15105" width="11.33203125" style="39" customWidth="1"/>
    <col min="15106" max="15106" width="13.33203125" style="39" customWidth="1"/>
    <col min="15107" max="15107" width="38.1640625" style="39" customWidth="1"/>
    <col min="15108" max="15108" width="12.83203125" style="39" customWidth="1"/>
    <col min="15109" max="15109" width="14.33203125" style="39" bestFit="1" customWidth="1"/>
    <col min="15110" max="15110" width="13.33203125" style="39" customWidth="1"/>
    <col min="15111" max="15111" width="14" style="39" customWidth="1"/>
    <col min="15112" max="15359" width="9.33203125" style="39"/>
    <col min="15360" max="15360" width="5.83203125" style="39" customWidth="1"/>
    <col min="15361" max="15361" width="11.33203125" style="39" customWidth="1"/>
    <col min="15362" max="15362" width="13.33203125" style="39" customWidth="1"/>
    <col min="15363" max="15363" width="38.1640625" style="39" customWidth="1"/>
    <col min="15364" max="15364" width="12.83203125" style="39" customWidth="1"/>
    <col min="15365" max="15365" width="14.33203125" style="39" bestFit="1" customWidth="1"/>
    <col min="15366" max="15366" width="13.33203125" style="39" customWidth="1"/>
    <col min="15367" max="15367" width="14" style="39" customWidth="1"/>
    <col min="15368" max="15615" width="9.33203125" style="39"/>
    <col min="15616" max="15616" width="5.83203125" style="39" customWidth="1"/>
    <col min="15617" max="15617" width="11.33203125" style="39" customWidth="1"/>
    <col min="15618" max="15618" width="13.33203125" style="39" customWidth="1"/>
    <col min="15619" max="15619" width="38.1640625" style="39" customWidth="1"/>
    <col min="15620" max="15620" width="12.83203125" style="39" customWidth="1"/>
    <col min="15621" max="15621" width="14.33203125" style="39" bestFit="1" customWidth="1"/>
    <col min="15622" max="15622" width="13.33203125" style="39" customWidth="1"/>
    <col min="15623" max="15623" width="14" style="39" customWidth="1"/>
    <col min="15624" max="15871" width="9.33203125" style="39"/>
    <col min="15872" max="15872" width="5.83203125" style="39" customWidth="1"/>
    <col min="15873" max="15873" width="11.33203125" style="39" customWidth="1"/>
    <col min="15874" max="15874" width="13.33203125" style="39" customWidth="1"/>
    <col min="15875" max="15875" width="38.1640625" style="39" customWidth="1"/>
    <col min="15876" max="15876" width="12.83203125" style="39" customWidth="1"/>
    <col min="15877" max="15877" width="14.33203125" style="39" bestFit="1" customWidth="1"/>
    <col min="15878" max="15878" width="13.33203125" style="39" customWidth="1"/>
    <col min="15879" max="15879" width="14" style="39" customWidth="1"/>
    <col min="15880" max="16127" width="9.33203125" style="39"/>
    <col min="16128" max="16128" width="5.83203125" style="39" customWidth="1"/>
    <col min="16129" max="16129" width="11.33203125" style="39" customWidth="1"/>
    <col min="16130" max="16130" width="13.33203125" style="39" customWidth="1"/>
    <col min="16131" max="16131" width="38.1640625" style="39" customWidth="1"/>
    <col min="16132" max="16132" width="12.83203125" style="39" customWidth="1"/>
    <col min="16133" max="16133" width="14.33203125" style="39" bestFit="1" customWidth="1"/>
    <col min="16134" max="16134" width="13.33203125" style="39" customWidth="1"/>
    <col min="16135" max="16135" width="14" style="39" customWidth="1"/>
    <col min="16136" max="16384" width="9.33203125" style="39"/>
  </cols>
  <sheetData>
    <row r="1" spans="1:8">
      <c r="A1" s="8" t="str">
        <f>CTY_TEN</f>
        <v>ĐÀO TẠO THỰC HÀNH BLUESOFTS</v>
      </c>
      <c r="C1" s="10"/>
      <c r="D1" s="11"/>
      <c r="E1" s="115" t="s">
        <v>60</v>
      </c>
      <c r="F1" s="115"/>
      <c r="G1" s="115"/>
      <c r="H1" s="115"/>
    </row>
    <row r="2" spans="1:8">
      <c r="A2" s="13" t="str">
        <f>CTY_DIACHI</f>
        <v>P1012 - Tầng 10 - CT1A DN2 - Đường Hàm Nghi - KĐT Mỹ Đình 2 - Từ Liêm - Hà Nội</v>
      </c>
      <c r="C2" s="10"/>
      <c r="D2" s="11"/>
      <c r="E2" s="116" t="s">
        <v>61</v>
      </c>
      <c r="F2" s="116"/>
      <c r="G2" s="116"/>
      <c r="H2" s="116"/>
    </row>
    <row r="3" spans="1:8">
      <c r="A3" s="9" t="str">
        <f>CTY_MST</f>
        <v/>
      </c>
      <c r="B3" s="14"/>
      <c r="C3" s="10"/>
      <c r="D3" s="11"/>
      <c r="E3" s="116" t="s">
        <v>62</v>
      </c>
      <c r="F3" s="116"/>
      <c r="G3" s="116"/>
      <c r="H3" s="116"/>
    </row>
    <row r="4" spans="1:8" ht="3.75" customHeight="1">
      <c r="B4" s="14"/>
      <c r="C4" s="10"/>
      <c r="D4" s="11"/>
      <c r="E4" s="11"/>
      <c r="F4" s="74"/>
      <c r="G4" s="74"/>
      <c r="H4" s="74"/>
    </row>
    <row r="5" spans="1:8" ht="22.5">
      <c r="A5" s="117" t="s">
        <v>126</v>
      </c>
      <c r="B5" s="117"/>
      <c r="C5" s="117"/>
      <c r="D5" s="117"/>
      <c r="E5" s="117"/>
      <c r="F5" s="117"/>
      <c r="G5" s="117"/>
      <c r="H5" s="117"/>
    </row>
    <row r="6" spans="1:8" ht="19.5" hidden="1" customHeight="1">
      <c r="B6" s="118" t="s">
        <v>127</v>
      </c>
      <c r="C6" s="118"/>
      <c r="D6" s="118"/>
      <c r="E6" s="118"/>
      <c r="F6" s="118"/>
      <c r="G6" s="118"/>
      <c r="H6" s="118"/>
    </row>
    <row r="7" spans="1:8" ht="22.5" customHeight="1">
      <c r="A7" s="119" t="str">
        <f>"Từ ngày " &amp; TEXT(NGAY1,"dd/mm/yy") &amp; " đến " &amp; TEXT(NGAY2,"dd/mm/yy")</f>
        <v>Từ ngày 10/08/05 đến 31/08/05</v>
      </c>
      <c r="B7" s="119"/>
      <c r="C7" s="119"/>
      <c r="D7" s="119"/>
      <c r="E7" s="119"/>
      <c r="F7" s="119"/>
      <c r="G7" s="119"/>
      <c r="H7" s="119"/>
    </row>
    <row r="8" spans="1:8" ht="15" customHeight="1">
      <c r="B8" s="75" t="s">
        <v>64</v>
      </c>
      <c r="C8" s="76" t="s">
        <v>16</v>
      </c>
      <c r="D8" s="77"/>
      <c r="G8" s="9"/>
    </row>
    <row r="9" spans="1:8" ht="14.25" customHeight="1">
      <c r="B9" s="78" t="s">
        <v>128</v>
      </c>
      <c r="C9" s="79" t="s">
        <v>17</v>
      </c>
      <c r="D9" s="80"/>
      <c r="G9" s="9"/>
    </row>
    <row r="10" spans="1:8">
      <c r="B10" s="81" t="s">
        <v>129</v>
      </c>
      <c r="C10" s="82" t="e">
        <f>IF( C9&lt;&gt;"",VLOOKUP(C9,DMVLSPHH,3,0),"")</f>
        <v>#NAME?</v>
      </c>
      <c r="G10" s="81"/>
      <c r="H10" s="83"/>
    </row>
    <row r="11" spans="1:8" ht="12.75" customHeight="1">
      <c r="A11" s="84"/>
    </row>
    <row r="12" spans="1:8" ht="17.25" customHeight="1">
      <c r="A12" s="120" t="s">
        <v>66</v>
      </c>
      <c r="B12" s="120" t="s">
        <v>130</v>
      </c>
      <c r="C12" s="120"/>
      <c r="D12" s="120" t="s">
        <v>131</v>
      </c>
      <c r="E12" s="121" t="s">
        <v>132</v>
      </c>
      <c r="F12" s="122"/>
      <c r="G12" s="123"/>
      <c r="H12" s="120" t="s">
        <v>133</v>
      </c>
    </row>
    <row r="13" spans="1:8" ht="22.5" customHeight="1">
      <c r="A13" s="120"/>
      <c r="B13" s="85" t="s">
        <v>134</v>
      </c>
      <c r="C13" s="85" t="s">
        <v>135</v>
      </c>
      <c r="D13" s="120"/>
      <c r="E13" s="86" t="s">
        <v>136</v>
      </c>
      <c r="F13" s="86" t="s">
        <v>137</v>
      </c>
      <c r="G13" s="86" t="s">
        <v>138</v>
      </c>
      <c r="H13" s="120"/>
    </row>
    <row r="14" spans="1:8">
      <c r="A14" s="87"/>
      <c r="B14" s="88"/>
      <c r="C14" s="89"/>
      <c r="D14" s="90" t="s">
        <v>139</v>
      </c>
      <c r="E14" s="91"/>
      <c r="F14" s="91"/>
      <c r="G14" s="92"/>
      <c r="H14" s="89"/>
    </row>
    <row r="15" spans="1:8">
      <c r="A15" s="87"/>
      <c r="B15" s="102"/>
      <c r="C15" s="106"/>
      <c r="D15" s="105"/>
      <c r="E15" s="104"/>
      <c r="F15" s="104"/>
      <c r="G15" s="104"/>
      <c r="H15" s="103"/>
    </row>
    <row r="16" spans="1:8">
      <c r="A16" s="87"/>
      <c r="B16" s="102"/>
      <c r="C16" s="106"/>
      <c r="D16" s="105"/>
      <c r="E16" s="104"/>
      <c r="F16" s="104"/>
      <c r="G16" s="104"/>
      <c r="H16" s="103"/>
    </row>
    <row r="17" spans="1:8">
      <c r="A17" s="87"/>
      <c r="B17" s="102"/>
      <c r="C17" s="106"/>
      <c r="D17" s="105"/>
      <c r="E17" s="104"/>
      <c r="F17" s="104"/>
      <c r="G17" s="104"/>
      <c r="H17" s="103"/>
    </row>
    <row r="18" spans="1:8">
      <c r="A18" s="87"/>
      <c r="B18" s="102"/>
      <c r="C18" s="106"/>
      <c r="D18" s="105"/>
      <c r="E18" s="104"/>
      <c r="F18" s="104"/>
      <c r="G18" s="104"/>
      <c r="H18" s="103"/>
    </row>
    <row r="19" spans="1:8">
      <c r="A19" s="87"/>
      <c r="B19" s="102"/>
      <c r="C19" s="106"/>
      <c r="D19" s="105"/>
      <c r="E19" s="104"/>
      <c r="F19" s="104"/>
      <c r="G19" s="104"/>
      <c r="H19" s="103"/>
    </row>
    <row r="20" spans="1:8">
      <c r="A20" s="87"/>
      <c r="B20" s="102"/>
      <c r="C20" s="106"/>
      <c r="D20" s="105"/>
      <c r="E20" s="104"/>
      <c r="F20" s="104"/>
      <c r="G20" s="104"/>
      <c r="H20" s="103"/>
    </row>
    <row r="21" spans="1:8">
      <c r="A21" s="87"/>
      <c r="B21" s="102"/>
      <c r="C21" s="106"/>
      <c r="D21" s="105"/>
      <c r="E21" s="104"/>
      <c r="F21" s="104"/>
      <c r="G21" s="104"/>
      <c r="H21" s="103"/>
    </row>
    <row r="22" spans="1:8">
      <c r="A22" s="87"/>
      <c r="B22" s="102"/>
      <c r="C22" s="106"/>
      <c r="D22" s="105"/>
      <c r="E22" s="104"/>
      <c r="F22" s="104"/>
      <c r="G22" s="104"/>
      <c r="H22" s="103"/>
    </row>
    <row r="23" spans="1:8">
      <c r="A23" s="87"/>
      <c r="B23" s="102"/>
      <c r="C23" s="106"/>
      <c r="D23" s="105"/>
      <c r="E23" s="104"/>
      <c r="F23" s="104"/>
      <c r="G23" s="104"/>
      <c r="H23" s="103"/>
    </row>
    <row r="24" spans="1:8">
      <c r="A24" s="87"/>
      <c r="B24" s="102"/>
      <c r="C24" s="106"/>
      <c r="D24" s="105"/>
      <c r="E24" s="104"/>
      <c r="F24" s="104"/>
      <c r="G24" s="104"/>
      <c r="H24" s="103"/>
    </row>
    <row r="25" spans="1:8">
      <c r="A25" s="87"/>
      <c r="B25" s="102"/>
      <c r="C25" s="106"/>
      <c r="D25" s="105"/>
      <c r="E25" s="104"/>
      <c r="F25" s="104"/>
      <c r="G25" s="104"/>
      <c r="H25" s="103"/>
    </row>
    <row r="26" spans="1:8">
      <c r="A26" s="87"/>
      <c r="B26" s="102"/>
      <c r="C26" s="106"/>
      <c r="D26" s="105"/>
      <c r="E26" s="104"/>
      <c r="F26" s="104"/>
      <c r="G26" s="104"/>
      <c r="H26" s="103"/>
    </row>
    <row r="27" spans="1:8">
      <c r="A27" s="87"/>
      <c r="B27" s="102"/>
      <c r="C27" s="106"/>
      <c r="D27" s="105"/>
      <c r="E27" s="104"/>
      <c r="F27" s="104"/>
      <c r="G27" s="104"/>
      <c r="H27" s="103"/>
    </row>
    <row r="28" spans="1:8">
      <c r="A28" s="87"/>
      <c r="B28" s="102"/>
      <c r="C28" s="106"/>
      <c r="D28" s="105"/>
      <c r="E28" s="104"/>
      <c r="F28" s="104"/>
      <c r="G28" s="104"/>
      <c r="H28" s="103"/>
    </row>
    <row r="29" spans="1:8">
      <c r="A29" s="87"/>
      <c r="B29" s="102"/>
      <c r="C29" s="106"/>
      <c r="D29" s="105"/>
      <c r="E29" s="104"/>
      <c r="F29" s="104"/>
      <c r="G29" s="104"/>
      <c r="H29" s="103"/>
    </row>
    <row r="30" spans="1:8">
      <c r="A30" s="87"/>
      <c r="B30" s="102"/>
      <c r="C30" s="106"/>
      <c r="D30" s="105"/>
      <c r="E30" s="104"/>
      <c r="F30" s="104"/>
      <c r="G30" s="104"/>
      <c r="H30" s="103"/>
    </row>
    <row r="31" spans="1:8">
      <c r="A31" s="87"/>
      <c r="B31" s="102"/>
      <c r="C31" s="106"/>
      <c r="D31" s="105"/>
      <c r="E31" s="104"/>
      <c r="F31" s="104"/>
      <c r="G31" s="104"/>
      <c r="H31" s="103"/>
    </row>
    <row r="32" spans="1:8">
      <c r="A32" s="87"/>
      <c r="B32" s="102"/>
      <c r="C32" s="106"/>
      <c r="D32" s="105"/>
      <c r="E32" s="104"/>
      <c r="F32" s="104"/>
      <c r="G32" s="104"/>
      <c r="H32" s="103"/>
    </row>
    <row r="33" spans="1:8">
      <c r="A33" s="87"/>
      <c r="B33" s="102"/>
      <c r="C33" s="106"/>
      <c r="D33" s="105"/>
      <c r="E33" s="104"/>
      <c r="F33" s="104"/>
      <c r="G33" s="104"/>
      <c r="H33" s="103"/>
    </row>
    <row r="34" spans="1:8">
      <c r="A34" s="87"/>
      <c r="B34" s="102"/>
      <c r="C34" s="106"/>
      <c r="D34" s="105"/>
      <c r="E34" s="104"/>
      <c r="F34" s="104"/>
      <c r="G34" s="104"/>
      <c r="H34" s="103"/>
    </row>
    <row r="35" spans="1:8">
      <c r="A35" s="87"/>
      <c r="B35" s="102"/>
      <c r="C35" s="106"/>
      <c r="D35" s="105"/>
      <c r="E35" s="104"/>
      <c r="F35" s="104"/>
      <c r="G35" s="104"/>
      <c r="H35" s="103"/>
    </row>
    <row r="36" spans="1:8">
      <c r="A36" s="87"/>
      <c r="B36" s="102"/>
      <c r="C36" s="106"/>
      <c r="D36" s="105"/>
      <c r="E36" s="104"/>
      <c r="F36" s="104"/>
      <c r="G36" s="104"/>
      <c r="H36" s="103"/>
    </row>
    <row r="37" spans="1:8">
      <c r="A37" s="87"/>
      <c r="B37" s="102"/>
      <c r="C37" s="106"/>
      <c r="D37" s="105"/>
      <c r="E37" s="104"/>
      <c r="F37" s="104"/>
      <c r="G37" s="104"/>
      <c r="H37" s="103"/>
    </row>
    <row r="38" spans="1:8">
      <c r="A38" s="87"/>
      <c r="B38" s="102"/>
      <c r="C38" s="106"/>
      <c r="D38" s="105"/>
      <c r="E38" s="104"/>
      <c r="F38" s="104"/>
      <c r="G38" s="104"/>
      <c r="H38" s="103"/>
    </row>
    <row r="39" spans="1:8">
      <c r="A39" s="87"/>
      <c r="B39" s="102"/>
      <c r="C39" s="106"/>
      <c r="D39" s="105"/>
      <c r="E39" s="104"/>
      <c r="F39" s="104"/>
      <c r="G39" s="104"/>
      <c r="H39" s="103"/>
    </row>
    <row r="40" spans="1:8">
      <c r="A40" s="87"/>
      <c r="B40" s="102"/>
      <c r="C40" s="106"/>
      <c r="D40" s="105"/>
      <c r="E40" s="104"/>
      <c r="F40" s="104"/>
      <c r="G40" s="104"/>
      <c r="H40" s="103"/>
    </row>
    <row r="41" spans="1:8">
      <c r="A41" s="87"/>
      <c r="B41" s="102"/>
      <c r="C41" s="106"/>
      <c r="D41" s="105"/>
      <c r="E41" s="104"/>
      <c r="F41" s="104"/>
      <c r="G41" s="104"/>
      <c r="H41" s="103"/>
    </row>
    <row r="42" spans="1:8">
      <c r="A42" s="87"/>
      <c r="B42" s="102"/>
      <c r="C42" s="106"/>
      <c r="D42" s="105"/>
      <c r="E42" s="104"/>
      <c r="F42" s="104"/>
      <c r="G42" s="104"/>
      <c r="H42" s="103"/>
    </row>
    <row r="43" spans="1:8">
      <c r="A43" s="87"/>
      <c r="B43" s="102"/>
      <c r="C43" s="106"/>
      <c r="D43" s="105"/>
      <c r="E43" s="104"/>
      <c r="F43" s="104"/>
      <c r="G43" s="104"/>
      <c r="H43" s="103"/>
    </row>
    <row r="44" spans="1:8">
      <c r="A44" s="87"/>
      <c r="B44" s="102"/>
      <c r="C44" s="106"/>
      <c r="D44" s="105"/>
      <c r="E44" s="104"/>
      <c r="F44" s="104"/>
      <c r="G44" s="104"/>
      <c r="H44" s="103"/>
    </row>
    <row r="45" spans="1:8">
      <c r="A45" s="87"/>
      <c r="B45" s="102"/>
      <c r="C45" s="106"/>
      <c r="D45" s="105"/>
      <c r="E45" s="104"/>
      <c r="F45" s="104"/>
      <c r="G45" s="104"/>
      <c r="H45" s="103"/>
    </row>
    <row r="46" spans="1:8">
      <c r="A46" s="87"/>
      <c r="B46" s="102"/>
      <c r="C46" s="106"/>
      <c r="D46" s="105"/>
      <c r="E46" s="104"/>
      <c r="F46" s="104"/>
      <c r="G46" s="104"/>
      <c r="H46" s="103"/>
    </row>
    <row r="47" spans="1:8">
      <c r="A47" s="87"/>
      <c r="B47" s="102"/>
      <c r="C47" s="106"/>
      <c r="D47" s="105"/>
      <c r="E47" s="104"/>
      <c r="F47" s="104"/>
      <c r="G47" s="104"/>
      <c r="H47" s="103"/>
    </row>
    <row r="48" spans="1:8">
      <c r="A48" s="87"/>
      <c r="B48" s="102"/>
      <c r="C48" s="106"/>
      <c r="D48" s="105"/>
      <c r="E48" s="104"/>
      <c r="F48" s="104"/>
      <c r="G48" s="104"/>
      <c r="H48" s="103"/>
    </row>
    <row r="49" spans="1:8">
      <c r="A49" s="87"/>
      <c r="B49" s="102"/>
      <c r="C49" s="106"/>
      <c r="D49" s="105"/>
      <c r="E49" s="104"/>
      <c r="F49" s="104"/>
      <c r="G49" s="104"/>
      <c r="H49" s="103"/>
    </row>
    <row r="50" spans="1:8">
      <c r="A50" s="87"/>
      <c r="B50" s="102"/>
      <c r="C50" s="106"/>
      <c r="D50" s="105"/>
      <c r="E50" s="104"/>
      <c r="F50" s="104"/>
      <c r="G50" s="104"/>
      <c r="H50" s="103"/>
    </row>
    <row r="51" spans="1:8">
      <c r="A51" s="87"/>
      <c r="B51" s="102"/>
      <c r="C51" s="106"/>
      <c r="D51" s="105"/>
      <c r="E51" s="104"/>
      <c r="F51" s="104"/>
      <c r="G51" s="104"/>
      <c r="H51" s="103"/>
    </row>
    <row r="52" spans="1:8">
      <c r="A52" s="87"/>
      <c r="B52" s="102"/>
      <c r="C52" s="106"/>
      <c r="D52" s="105"/>
      <c r="E52" s="104"/>
      <c r="F52" s="104"/>
      <c r="G52" s="104"/>
      <c r="H52" s="103"/>
    </row>
    <row r="53" spans="1:8">
      <c r="A53" s="87"/>
      <c r="B53" s="102"/>
      <c r="C53" s="106"/>
      <c r="D53" s="105"/>
      <c r="E53" s="104"/>
      <c r="F53" s="104"/>
      <c r="G53" s="104"/>
      <c r="H53" s="103"/>
    </row>
    <row r="54" spans="1:8">
      <c r="A54" s="87"/>
      <c r="B54" s="102"/>
      <c r="C54" s="106"/>
      <c r="D54" s="105"/>
      <c r="E54" s="104"/>
      <c r="F54" s="104"/>
      <c r="G54" s="104"/>
      <c r="H54" s="103"/>
    </row>
    <row r="55" spans="1:8">
      <c r="A55" s="87"/>
      <c r="B55" s="102"/>
      <c r="C55" s="106"/>
      <c r="D55" s="105"/>
      <c r="E55" s="104"/>
      <c r="F55" s="104"/>
      <c r="G55" s="104"/>
      <c r="H55" s="103"/>
    </row>
    <row r="56" spans="1:8">
      <c r="A56" s="87"/>
      <c r="B56" s="102"/>
      <c r="C56" s="106"/>
      <c r="D56" s="105"/>
      <c r="E56" s="104"/>
      <c r="F56" s="104"/>
      <c r="G56" s="104"/>
      <c r="H56" s="103"/>
    </row>
    <row r="57" spans="1:8">
      <c r="A57" s="87"/>
      <c r="B57" s="102"/>
      <c r="C57" s="106"/>
      <c r="D57" s="105"/>
      <c r="E57" s="104"/>
      <c r="F57" s="104"/>
      <c r="G57" s="104"/>
      <c r="H57" s="103"/>
    </row>
    <row r="58" spans="1:8">
      <c r="A58" s="87"/>
      <c r="B58" s="102"/>
      <c r="C58" s="106"/>
      <c r="D58" s="105"/>
      <c r="E58" s="104"/>
      <c r="F58" s="104"/>
      <c r="G58" s="104"/>
      <c r="H58" s="103"/>
    </row>
    <row r="59" spans="1:8">
      <c r="A59" s="87"/>
      <c r="B59" s="102"/>
      <c r="C59" s="106"/>
      <c r="D59" s="105"/>
      <c r="E59" s="104"/>
      <c r="F59" s="104"/>
      <c r="G59" s="104"/>
      <c r="H59" s="103"/>
    </row>
    <row r="60" spans="1:8">
      <c r="A60" s="87"/>
      <c r="B60" s="102"/>
      <c r="C60" s="106"/>
      <c r="D60" s="105"/>
      <c r="E60" s="104"/>
      <c r="F60" s="104"/>
      <c r="G60" s="104"/>
      <c r="H60" s="103"/>
    </row>
    <row r="61" spans="1:8">
      <c r="A61" s="87"/>
      <c r="B61" s="102"/>
      <c r="C61" s="106"/>
      <c r="D61" s="105"/>
      <c r="E61" s="104"/>
      <c r="F61" s="104"/>
      <c r="G61" s="104"/>
      <c r="H61" s="103"/>
    </row>
    <row r="62" spans="1:8">
      <c r="A62" s="87"/>
      <c r="B62" s="102"/>
      <c r="C62" s="106"/>
      <c r="D62" s="105"/>
      <c r="E62" s="104"/>
      <c r="F62" s="104"/>
      <c r="G62" s="104"/>
      <c r="H62" s="103"/>
    </row>
    <row r="63" spans="1:8">
      <c r="A63" s="87"/>
      <c r="B63" s="102"/>
      <c r="C63" s="106"/>
      <c r="D63" s="105"/>
      <c r="E63" s="104"/>
      <c r="F63" s="104"/>
      <c r="G63" s="104"/>
      <c r="H63" s="103"/>
    </row>
    <row r="64" spans="1:8">
      <c r="A64" s="87"/>
      <c r="B64" s="102"/>
      <c r="C64" s="106"/>
      <c r="D64" s="105"/>
      <c r="E64" s="104"/>
      <c r="F64" s="104"/>
      <c r="G64" s="104"/>
      <c r="H64" s="103"/>
    </row>
    <row r="65" spans="1:8">
      <c r="A65" s="87"/>
      <c r="B65" s="102"/>
      <c r="C65" s="106"/>
      <c r="D65" s="105"/>
      <c r="E65" s="104"/>
      <c r="F65" s="104"/>
      <c r="G65" s="104"/>
      <c r="H65" s="103"/>
    </row>
    <row r="66" spans="1:8">
      <c r="A66" s="87"/>
      <c r="B66" s="102"/>
      <c r="C66" s="106"/>
      <c r="D66" s="105"/>
      <c r="E66" s="104"/>
      <c r="F66" s="104"/>
      <c r="G66" s="104"/>
      <c r="H66" s="103"/>
    </row>
    <row r="67" spans="1:8">
      <c r="A67" s="87"/>
      <c r="B67" s="102"/>
      <c r="C67" s="106"/>
      <c r="D67" s="105"/>
      <c r="E67" s="104"/>
      <c r="F67" s="104"/>
      <c r="G67" s="104"/>
      <c r="H67" s="103"/>
    </row>
    <row r="68" spans="1:8">
      <c r="A68" s="87"/>
      <c r="B68" s="102"/>
      <c r="C68" s="106"/>
      <c r="D68" s="105"/>
      <c r="E68" s="104"/>
      <c r="F68" s="104"/>
      <c r="G68" s="104"/>
      <c r="H68" s="103"/>
    </row>
    <row r="69" spans="1:8">
      <c r="A69" s="87"/>
      <c r="B69" s="102"/>
      <c r="C69" s="106"/>
      <c r="D69" s="105"/>
      <c r="E69" s="104"/>
      <c r="F69" s="104"/>
      <c r="G69" s="104"/>
      <c r="H69" s="103"/>
    </row>
    <row r="70" spans="1:8">
      <c r="A70" s="87"/>
      <c r="B70" s="102"/>
      <c r="C70" s="106"/>
      <c r="D70" s="105"/>
      <c r="E70" s="104"/>
      <c r="F70" s="104"/>
      <c r="G70" s="104"/>
      <c r="H70" s="103"/>
    </row>
    <row r="71" spans="1:8">
      <c r="A71" s="87"/>
      <c r="B71" s="102"/>
      <c r="C71" s="106"/>
      <c r="D71" s="105"/>
      <c r="E71" s="104"/>
      <c r="F71" s="104"/>
      <c r="G71" s="104"/>
      <c r="H71" s="103"/>
    </row>
    <row r="72" spans="1:8">
      <c r="A72" s="87"/>
      <c r="B72" s="102"/>
      <c r="C72" s="106"/>
      <c r="D72" s="105"/>
      <c r="E72" s="104"/>
      <c r="F72" s="104"/>
      <c r="G72" s="104"/>
      <c r="H72" s="103"/>
    </row>
    <row r="73" spans="1:8">
      <c r="A73" s="87"/>
      <c r="B73" s="102"/>
      <c r="C73" s="106"/>
      <c r="D73" s="105"/>
      <c r="E73" s="104"/>
      <c r="F73" s="104"/>
      <c r="G73" s="104"/>
      <c r="H73" s="103"/>
    </row>
    <row r="74" spans="1:8">
      <c r="A74" s="87"/>
      <c r="B74" s="102"/>
      <c r="C74" s="106"/>
      <c r="D74" s="105"/>
      <c r="E74" s="104"/>
      <c r="F74" s="104"/>
      <c r="G74" s="104"/>
      <c r="H74" s="93"/>
    </row>
    <row r="75" spans="1:8">
      <c r="A75" s="87"/>
      <c r="B75" s="102"/>
      <c r="C75" s="106"/>
      <c r="D75" s="105"/>
      <c r="E75" s="104"/>
      <c r="F75" s="104"/>
      <c r="G75" s="104"/>
      <c r="H75" s="93"/>
    </row>
    <row r="76" spans="1:8">
      <c r="A76" s="87"/>
      <c r="B76" s="102"/>
      <c r="C76" s="106"/>
      <c r="D76" s="105"/>
      <c r="E76" s="104"/>
      <c r="F76" s="104"/>
      <c r="G76" s="104"/>
      <c r="H76" s="93"/>
    </row>
    <row r="77" spans="1:8">
      <c r="A77" s="87"/>
      <c r="B77" s="102"/>
      <c r="C77" s="106"/>
      <c r="D77" s="105"/>
      <c r="E77" s="104"/>
      <c r="F77" s="104"/>
      <c r="G77" s="104"/>
      <c r="H77" s="93"/>
    </row>
    <row r="78" spans="1:8">
      <c r="A78" s="87"/>
      <c r="B78" s="102"/>
      <c r="C78" s="106"/>
      <c r="D78" s="105"/>
      <c r="E78" s="104"/>
      <c r="F78" s="104"/>
      <c r="G78" s="104"/>
      <c r="H78" s="93"/>
    </row>
    <row r="79" spans="1:8">
      <c r="A79" s="87"/>
      <c r="B79" s="102"/>
      <c r="C79" s="106"/>
      <c r="D79" s="105"/>
      <c r="E79" s="104"/>
      <c r="F79" s="104"/>
      <c r="G79" s="104"/>
      <c r="H79" s="93"/>
    </row>
    <row r="80" spans="1:8">
      <c r="A80" s="94"/>
      <c r="B80" s="95"/>
      <c r="C80" s="94"/>
      <c r="D80" s="96" t="s">
        <v>140</v>
      </c>
      <c r="E80" s="97"/>
      <c r="F80" s="97"/>
      <c r="G80" s="98"/>
      <c r="H80" s="99"/>
    </row>
    <row r="81" spans="1:8">
      <c r="A81" s="95"/>
      <c r="B81" s="95"/>
      <c r="C81" s="94"/>
      <c r="D81" s="100" t="s">
        <v>141</v>
      </c>
      <c r="E81" s="97"/>
      <c r="F81" s="97"/>
      <c r="G81" s="101"/>
      <c r="H81" s="99"/>
    </row>
    <row r="83" spans="1:8">
      <c r="B83" s="28"/>
      <c r="C83" s="29"/>
      <c r="D83" s="28"/>
      <c r="F83" s="31"/>
      <c r="G83" s="31"/>
      <c r="H83" s="31"/>
    </row>
    <row r="84" spans="1:8">
      <c r="A84" s="32"/>
      <c r="B84" s="32"/>
      <c r="C84" s="32"/>
      <c r="D84" s="32"/>
      <c r="E84" s="32"/>
      <c r="F84" s="114">
        <f ca="1">NGAYBC</f>
        <v>43355</v>
      </c>
      <c r="G84" s="114"/>
      <c r="H84" s="114"/>
    </row>
    <row r="85" spans="1:8">
      <c r="A85" s="127" t="s">
        <v>76</v>
      </c>
      <c r="B85" s="127"/>
      <c r="C85" s="127"/>
      <c r="D85" s="127" t="s">
        <v>77</v>
      </c>
      <c r="E85" s="127"/>
      <c r="F85" s="127" t="s">
        <v>78</v>
      </c>
      <c r="G85" s="127"/>
      <c r="H85" s="127"/>
    </row>
    <row r="86" spans="1:8">
      <c r="A86" s="128" t="s">
        <v>79</v>
      </c>
      <c r="B86" s="129"/>
      <c r="C86" s="129"/>
      <c r="D86" s="128" t="s">
        <v>79</v>
      </c>
      <c r="E86" s="128"/>
      <c r="F86" s="128" t="s">
        <v>80</v>
      </c>
      <c r="G86" s="128"/>
      <c r="H86" s="128"/>
    </row>
    <row r="87" spans="1:8">
      <c r="A87" s="32"/>
      <c r="B87" s="32"/>
      <c r="C87" s="32"/>
      <c r="D87" s="33"/>
      <c r="E87" s="33"/>
      <c r="F87" s="33"/>
      <c r="G87" s="32"/>
      <c r="H87" s="32"/>
    </row>
    <row r="88" spans="1:8">
      <c r="A88" s="32"/>
      <c r="B88" s="32"/>
      <c r="C88" s="32"/>
      <c r="D88" s="33"/>
      <c r="E88" s="33"/>
      <c r="F88" s="33"/>
      <c r="G88" s="32"/>
      <c r="H88" s="68"/>
    </row>
    <row r="89" spans="1:8">
      <c r="A89" s="32"/>
      <c r="B89" s="32"/>
      <c r="C89" s="32"/>
      <c r="D89" s="33"/>
      <c r="E89" s="33"/>
      <c r="F89" s="33"/>
      <c r="G89" s="32"/>
      <c r="H89" s="69"/>
    </row>
    <row r="90" spans="1:8">
      <c r="A90" s="32"/>
      <c r="B90" s="32"/>
      <c r="C90" s="32"/>
      <c r="D90" s="32"/>
      <c r="E90" s="32"/>
      <c r="F90" s="32"/>
      <c r="G90" s="32"/>
      <c r="H90" s="70"/>
    </row>
    <row r="91" spans="1:8">
      <c r="A91" s="32"/>
      <c r="B91" s="32"/>
      <c r="C91" s="32"/>
      <c r="D91" s="32"/>
      <c r="E91" s="32"/>
      <c r="F91" s="32"/>
      <c r="G91" s="32"/>
      <c r="H91" s="32"/>
    </row>
    <row r="92" spans="1:8">
      <c r="A92" s="124" t="str">
        <f>KETOAN</f>
        <v>A-Tools Pro</v>
      </c>
      <c r="B92" s="125"/>
      <c r="C92" s="125"/>
      <c r="D92" s="126" t="str">
        <f>KETOANTRUONG</f>
        <v>Trần Thị Hà</v>
      </c>
      <c r="E92" s="126"/>
      <c r="F92" s="127" t="str">
        <f>GIAMDOC</f>
        <v>Nguyễn Duy Tuân</v>
      </c>
      <c r="G92" s="127"/>
      <c r="H92" s="127"/>
    </row>
    <row r="93" spans="1:8">
      <c r="A93" s="37"/>
      <c r="B93" s="38"/>
      <c r="C93" s="37"/>
      <c r="D93" s="39"/>
      <c r="E93" s="38"/>
      <c r="F93" s="40"/>
      <c r="G93" s="40"/>
      <c r="H93" s="40"/>
    </row>
  </sheetData>
  <mergeCells count="21">
    <mergeCell ref="A92:C92"/>
    <mergeCell ref="D92:E92"/>
    <mergeCell ref="F92:H92"/>
    <mergeCell ref="A85:C85"/>
    <mergeCell ref="D85:E85"/>
    <mergeCell ref="F85:H85"/>
    <mergeCell ref="A86:C86"/>
    <mergeCell ref="D86:E86"/>
    <mergeCell ref="F86:H86"/>
    <mergeCell ref="F84:H84"/>
    <mergeCell ref="E1:H1"/>
    <mergeCell ref="E2:H2"/>
    <mergeCell ref="E3:H3"/>
    <mergeCell ref="A5:H5"/>
    <mergeCell ref="B6:H6"/>
    <mergeCell ref="A7:H7"/>
    <mergeCell ref="A12:A13"/>
    <mergeCell ref="B12:C12"/>
    <mergeCell ref="D12:D13"/>
    <mergeCell ref="E12:G12"/>
    <mergeCell ref="H12:H13"/>
  </mergeCells>
  <dataValidations disablePrompts="1" count="2">
    <dataValidation type="list" allowBlank="1" showInputMessage="1" showErrorMessage="1" sqref="C8 IX8 ST8 ACP8 AML8 AWH8 BGD8 BPZ8 BZV8 CJR8 CTN8 DDJ8 DNF8 DXB8 EGX8 EQT8 FAP8 FKL8 FUH8 GED8 GNZ8 GXV8 HHR8 HRN8 IBJ8 ILF8 IVB8 JEX8 JOT8 JYP8 KIL8 KSH8 LCD8 LLZ8 LVV8 MFR8 MPN8 MZJ8 NJF8 NTB8 OCX8 OMT8 OWP8 PGL8 PQH8 QAD8 QJZ8 QTV8 RDR8 RNN8 RXJ8 SHF8 SRB8 TAX8 TKT8 TUP8 UEL8 UOH8 UYD8 VHZ8 VRV8 WBR8 WLN8 WVJ8 C65604 IX65604 ST65604 ACP65604 AML65604 AWH65604 BGD65604 BPZ65604 BZV65604 CJR65604 CTN65604 DDJ65604 DNF65604 DXB65604 EGX65604 EQT65604 FAP65604 FKL65604 FUH65604 GED65604 GNZ65604 GXV65604 HHR65604 HRN65604 IBJ65604 ILF65604 IVB65604 JEX65604 JOT65604 JYP65604 KIL65604 KSH65604 LCD65604 LLZ65604 LVV65604 MFR65604 MPN65604 MZJ65604 NJF65604 NTB65604 OCX65604 OMT65604 OWP65604 PGL65604 PQH65604 QAD65604 QJZ65604 QTV65604 RDR65604 RNN65604 RXJ65604 SHF65604 SRB65604 TAX65604 TKT65604 TUP65604 UEL65604 UOH65604 UYD65604 VHZ65604 VRV65604 WBR65604 WLN65604 WVJ65604 C131140 IX131140 ST131140 ACP131140 AML131140 AWH131140 BGD131140 BPZ131140 BZV131140 CJR131140 CTN131140 DDJ131140 DNF131140 DXB131140 EGX131140 EQT131140 FAP131140 FKL131140 FUH131140 GED131140 GNZ131140 GXV131140 HHR131140 HRN131140 IBJ131140 ILF131140 IVB131140 JEX131140 JOT131140 JYP131140 KIL131140 KSH131140 LCD131140 LLZ131140 LVV131140 MFR131140 MPN131140 MZJ131140 NJF131140 NTB131140 OCX131140 OMT131140 OWP131140 PGL131140 PQH131140 QAD131140 QJZ131140 QTV131140 RDR131140 RNN131140 RXJ131140 SHF131140 SRB131140 TAX131140 TKT131140 TUP131140 UEL131140 UOH131140 UYD131140 VHZ131140 VRV131140 WBR131140 WLN131140 WVJ131140 C196676 IX196676 ST196676 ACP196676 AML196676 AWH196676 BGD196676 BPZ196676 BZV196676 CJR196676 CTN196676 DDJ196676 DNF196676 DXB196676 EGX196676 EQT196676 FAP196676 FKL196676 FUH196676 GED196676 GNZ196676 GXV196676 HHR196676 HRN196676 IBJ196676 ILF196676 IVB196676 JEX196676 JOT196676 JYP196676 KIL196676 KSH196676 LCD196676 LLZ196676 LVV196676 MFR196676 MPN196676 MZJ196676 NJF196676 NTB196676 OCX196676 OMT196676 OWP196676 PGL196676 PQH196676 QAD196676 QJZ196676 QTV196676 RDR196676 RNN196676 RXJ196676 SHF196676 SRB196676 TAX196676 TKT196676 TUP196676 UEL196676 UOH196676 UYD196676 VHZ196676 VRV196676 WBR196676 WLN196676 WVJ196676 C262212 IX262212 ST262212 ACP262212 AML262212 AWH262212 BGD262212 BPZ262212 BZV262212 CJR262212 CTN262212 DDJ262212 DNF262212 DXB262212 EGX262212 EQT262212 FAP262212 FKL262212 FUH262212 GED262212 GNZ262212 GXV262212 HHR262212 HRN262212 IBJ262212 ILF262212 IVB262212 JEX262212 JOT262212 JYP262212 KIL262212 KSH262212 LCD262212 LLZ262212 LVV262212 MFR262212 MPN262212 MZJ262212 NJF262212 NTB262212 OCX262212 OMT262212 OWP262212 PGL262212 PQH262212 QAD262212 QJZ262212 QTV262212 RDR262212 RNN262212 RXJ262212 SHF262212 SRB262212 TAX262212 TKT262212 TUP262212 UEL262212 UOH262212 UYD262212 VHZ262212 VRV262212 WBR262212 WLN262212 WVJ262212 C327748 IX327748 ST327748 ACP327748 AML327748 AWH327748 BGD327748 BPZ327748 BZV327748 CJR327748 CTN327748 DDJ327748 DNF327748 DXB327748 EGX327748 EQT327748 FAP327748 FKL327748 FUH327748 GED327748 GNZ327748 GXV327748 HHR327748 HRN327748 IBJ327748 ILF327748 IVB327748 JEX327748 JOT327748 JYP327748 KIL327748 KSH327748 LCD327748 LLZ327748 LVV327748 MFR327748 MPN327748 MZJ327748 NJF327748 NTB327748 OCX327748 OMT327748 OWP327748 PGL327748 PQH327748 QAD327748 QJZ327748 QTV327748 RDR327748 RNN327748 RXJ327748 SHF327748 SRB327748 TAX327748 TKT327748 TUP327748 UEL327748 UOH327748 UYD327748 VHZ327748 VRV327748 WBR327748 WLN327748 WVJ327748 C393284 IX393284 ST393284 ACP393284 AML393284 AWH393284 BGD393284 BPZ393284 BZV393284 CJR393284 CTN393284 DDJ393284 DNF393284 DXB393284 EGX393284 EQT393284 FAP393284 FKL393284 FUH393284 GED393284 GNZ393284 GXV393284 HHR393284 HRN393284 IBJ393284 ILF393284 IVB393284 JEX393284 JOT393284 JYP393284 KIL393284 KSH393284 LCD393284 LLZ393284 LVV393284 MFR393284 MPN393284 MZJ393284 NJF393284 NTB393284 OCX393284 OMT393284 OWP393284 PGL393284 PQH393284 QAD393284 QJZ393284 QTV393284 RDR393284 RNN393284 RXJ393284 SHF393284 SRB393284 TAX393284 TKT393284 TUP393284 UEL393284 UOH393284 UYD393284 VHZ393284 VRV393284 WBR393284 WLN393284 WVJ393284 C458820 IX458820 ST458820 ACP458820 AML458820 AWH458820 BGD458820 BPZ458820 BZV458820 CJR458820 CTN458820 DDJ458820 DNF458820 DXB458820 EGX458820 EQT458820 FAP458820 FKL458820 FUH458820 GED458820 GNZ458820 GXV458820 HHR458820 HRN458820 IBJ458820 ILF458820 IVB458820 JEX458820 JOT458820 JYP458820 KIL458820 KSH458820 LCD458820 LLZ458820 LVV458820 MFR458820 MPN458820 MZJ458820 NJF458820 NTB458820 OCX458820 OMT458820 OWP458820 PGL458820 PQH458820 QAD458820 QJZ458820 QTV458820 RDR458820 RNN458820 RXJ458820 SHF458820 SRB458820 TAX458820 TKT458820 TUP458820 UEL458820 UOH458820 UYD458820 VHZ458820 VRV458820 WBR458820 WLN458820 WVJ458820 C524356 IX524356 ST524356 ACP524356 AML524356 AWH524356 BGD524356 BPZ524356 BZV524356 CJR524356 CTN524356 DDJ524356 DNF524356 DXB524356 EGX524356 EQT524356 FAP524356 FKL524356 FUH524356 GED524356 GNZ524356 GXV524356 HHR524356 HRN524356 IBJ524356 ILF524356 IVB524356 JEX524356 JOT524356 JYP524356 KIL524356 KSH524356 LCD524356 LLZ524356 LVV524356 MFR524356 MPN524356 MZJ524356 NJF524356 NTB524356 OCX524356 OMT524356 OWP524356 PGL524356 PQH524356 QAD524356 QJZ524356 QTV524356 RDR524356 RNN524356 RXJ524356 SHF524356 SRB524356 TAX524356 TKT524356 TUP524356 UEL524356 UOH524356 UYD524356 VHZ524356 VRV524356 WBR524356 WLN524356 WVJ524356 C589892 IX589892 ST589892 ACP589892 AML589892 AWH589892 BGD589892 BPZ589892 BZV589892 CJR589892 CTN589892 DDJ589892 DNF589892 DXB589892 EGX589892 EQT589892 FAP589892 FKL589892 FUH589892 GED589892 GNZ589892 GXV589892 HHR589892 HRN589892 IBJ589892 ILF589892 IVB589892 JEX589892 JOT589892 JYP589892 KIL589892 KSH589892 LCD589892 LLZ589892 LVV589892 MFR589892 MPN589892 MZJ589892 NJF589892 NTB589892 OCX589892 OMT589892 OWP589892 PGL589892 PQH589892 QAD589892 QJZ589892 QTV589892 RDR589892 RNN589892 RXJ589892 SHF589892 SRB589892 TAX589892 TKT589892 TUP589892 UEL589892 UOH589892 UYD589892 VHZ589892 VRV589892 WBR589892 WLN589892 WVJ589892 C655428 IX655428 ST655428 ACP655428 AML655428 AWH655428 BGD655428 BPZ655428 BZV655428 CJR655428 CTN655428 DDJ655428 DNF655428 DXB655428 EGX655428 EQT655428 FAP655428 FKL655428 FUH655428 GED655428 GNZ655428 GXV655428 HHR655428 HRN655428 IBJ655428 ILF655428 IVB655428 JEX655428 JOT655428 JYP655428 KIL655428 KSH655428 LCD655428 LLZ655428 LVV655428 MFR655428 MPN655428 MZJ655428 NJF655428 NTB655428 OCX655428 OMT655428 OWP655428 PGL655428 PQH655428 QAD655428 QJZ655428 QTV655428 RDR655428 RNN655428 RXJ655428 SHF655428 SRB655428 TAX655428 TKT655428 TUP655428 UEL655428 UOH655428 UYD655428 VHZ655428 VRV655428 WBR655428 WLN655428 WVJ655428 C720964 IX720964 ST720964 ACP720964 AML720964 AWH720964 BGD720964 BPZ720964 BZV720964 CJR720964 CTN720964 DDJ720964 DNF720964 DXB720964 EGX720964 EQT720964 FAP720964 FKL720964 FUH720964 GED720964 GNZ720964 GXV720964 HHR720964 HRN720964 IBJ720964 ILF720964 IVB720964 JEX720964 JOT720964 JYP720964 KIL720964 KSH720964 LCD720964 LLZ720964 LVV720964 MFR720964 MPN720964 MZJ720964 NJF720964 NTB720964 OCX720964 OMT720964 OWP720964 PGL720964 PQH720964 QAD720964 QJZ720964 QTV720964 RDR720964 RNN720964 RXJ720964 SHF720964 SRB720964 TAX720964 TKT720964 TUP720964 UEL720964 UOH720964 UYD720964 VHZ720964 VRV720964 WBR720964 WLN720964 WVJ720964 C786500 IX786500 ST786500 ACP786500 AML786500 AWH786500 BGD786500 BPZ786500 BZV786500 CJR786500 CTN786500 DDJ786500 DNF786500 DXB786500 EGX786500 EQT786500 FAP786500 FKL786500 FUH786500 GED786500 GNZ786500 GXV786500 HHR786500 HRN786500 IBJ786500 ILF786500 IVB786500 JEX786500 JOT786500 JYP786500 KIL786500 KSH786500 LCD786500 LLZ786500 LVV786500 MFR786500 MPN786500 MZJ786500 NJF786500 NTB786500 OCX786500 OMT786500 OWP786500 PGL786500 PQH786500 QAD786500 QJZ786500 QTV786500 RDR786500 RNN786500 RXJ786500 SHF786500 SRB786500 TAX786500 TKT786500 TUP786500 UEL786500 UOH786500 UYD786500 VHZ786500 VRV786500 WBR786500 WLN786500 WVJ786500 C852036 IX852036 ST852036 ACP852036 AML852036 AWH852036 BGD852036 BPZ852036 BZV852036 CJR852036 CTN852036 DDJ852036 DNF852036 DXB852036 EGX852036 EQT852036 FAP852036 FKL852036 FUH852036 GED852036 GNZ852036 GXV852036 HHR852036 HRN852036 IBJ852036 ILF852036 IVB852036 JEX852036 JOT852036 JYP852036 KIL852036 KSH852036 LCD852036 LLZ852036 LVV852036 MFR852036 MPN852036 MZJ852036 NJF852036 NTB852036 OCX852036 OMT852036 OWP852036 PGL852036 PQH852036 QAD852036 QJZ852036 QTV852036 RDR852036 RNN852036 RXJ852036 SHF852036 SRB852036 TAX852036 TKT852036 TUP852036 UEL852036 UOH852036 UYD852036 VHZ852036 VRV852036 WBR852036 WLN852036 WVJ852036 C917572 IX917572 ST917572 ACP917572 AML917572 AWH917572 BGD917572 BPZ917572 BZV917572 CJR917572 CTN917572 DDJ917572 DNF917572 DXB917572 EGX917572 EQT917572 FAP917572 FKL917572 FUH917572 GED917572 GNZ917572 GXV917572 HHR917572 HRN917572 IBJ917572 ILF917572 IVB917572 JEX917572 JOT917572 JYP917572 KIL917572 KSH917572 LCD917572 LLZ917572 LVV917572 MFR917572 MPN917572 MZJ917572 NJF917572 NTB917572 OCX917572 OMT917572 OWP917572 PGL917572 PQH917572 QAD917572 QJZ917572 QTV917572 RDR917572 RNN917572 RXJ917572 SHF917572 SRB917572 TAX917572 TKT917572 TUP917572 UEL917572 UOH917572 UYD917572 VHZ917572 VRV917572 WBR917572 WLN917572 WVJ917572 C983108 IX983108 ST983108 ACP983108 AML983108 AWH983108 BGD983108 BPZ983108 BZV983108 CJR983108 CTN983108 DDJ983108 DNF983108 DXB983108 EGX983108 EQT983108 FAP983108 FKL983108 FUH983108 GED983108 GNZ983108 GXV983108 HHR983108 HRN983108 IBJ983108 ILF983108 IVB983108 JEX983108 JOT983108 JYP983108 KIL983108 KSH983108 LCD983108 LLZ983108 LVV983108 MFR983108 MPN983108 MZJ983108 NJF983108 NTB983108 OCX983108 OMT983108 OWP983108 PGL983108 PQH983108 QAD983108 QJZ983108 QTV983108 RDR983108 RNN983108 RXJ983108 SHF983108 SRB983108 TAX983108 TKT983108 TUP983108 UEL983108 UOH983108 UYD983108 VHZ983108 VRV983108 WBR983108 WLN983108 WVJ983108">
      <formula1>MAKHO</formula1>
    </dataValidation>
    <dataValidation type="list" allowBlank="1" showInputMessage="1" showErrorMessage="1" sqref="C9 IX9 ST9 ACP9 AML9 AWH9 BGD9 BPZ9 BZV9 CJR9 CTN9 DDJ9 DNF9 DXB9 EGX9 EQT9 FAP9 FKL9 FUH9 GED9 GNZ9 GXV9 HHR9 HRN9 IBJ9 ILF9 IVB9 JEX9 JOT9 JYP9 KIL9 KSH9 LCD9 LLZ9 LVV9 MFR9 MPN9 MZJ9 NJF9 NTB9 OCX9 OMT9 OWP9 PGL9 PQH9 QAD9 QJZ9 QTV9 RDR9 RNN9 RXJ9 SHF9 SRB9 TAX9 TKT9 TUP9 UEL9 UOH9 UYD9 VHZ9 VRV9 WBR9 WLN9 WVJ9 C65605 IX65605 ST65605 ACP65605 AML65605 AWH65605 BGD65605 BPZ65605 BZV65605 CJR65605 CTN65605 DDJ65605 DNF65605 DXB65605 EGX65605 EQT65605 FAP65605 FKL65605 FUH65605 GED65605 GNZ65605 GXV65605 HHR65605 HRN65605 IBJ65605 ILF65605 IVB65605 JEX65605 JOT65605 JYP65605 KIL65605 KSH65605 LCD65605 LLZ65605 LVV65605 MFR65605 MPN65605 MZJ65605 NJF65605 NTB65605 OCX65605 OMT65605 OWP65605 PGL65605 PQH65605 QAD65605 QJZ65605 QTV65605 RDR65605 RNN65605 RXJ65605 SHF65605 SRB65605 TAX65605 TKT65605 TUP65605 UEL65605 UOH65605 UYD65605 VHZ65605 VRV65605 WBR65605 WLN65605 WVJ65605 C131141 IX131141 ST131141 ACP131141 AML131141 AWH131141 BGD131141 BPZ131141 BZV131141 CJR131141 CTN131141 DDJ131141 DNF131141 DXB131141 EGX131141 EQT131141 FAP131141 FKL131141 FUH131141 GED131141 GNZ131141 GXV131141 HHR131141 HRN131141 IBJ131141 ILF131141 IVB131141 JEX131141 JOT131141 JYP131141 KIL131141 KSH131141 LCD131141 LLZ131141 LVV131141 MFR131141 MPN131141 MZJ131141 NJF131141 NTB131141 OCX131141 OMT131141 OWP131141 PGL131141 PQH131141 QAD131141 QJZ131141 QTV131141 RDR131141 RNN131141 RXJ131141 SHF131141 SRB131141 TAX131141 TKT131141 TUP131141 UEL131141 UOH131141 UYD131141 VHZ131141 VRV131141 WBR131141 WLN131141 WVJ131141 C196677 IX196677 ST196677 ACP196677 AML196677 AWH196677 BGD196677 BPZ196677 BZV196677 CJR196677 CTN196677 DDJ196677 DNF196677 DXB196677 EGX196677 EQT196677 FAP196677 FKL196677 FUH196677 GED196677 GNZ196677 GXV196677 HHR196677 HRN196677 IBJ196677 ILF196677 IVB196677 JEX196677 JOT196677 JYP196677 KIL196677 KSH196677 LCD196677 LLZ196677 LVV196677 MFR196677 MPN196677 MZJ196677 NJF196677 NTB196677 OCX196677 OMT196677 OWP196677 PGL196677 PQH196677 QAD196677 QJZ196677 QTV196677 RDR196677 RNN196677 RXJ196677 SHF196677 SRB196677 TAX196677 TKT196677 TUP196677 UEL196677 UOH196677 UYD196677 VHZ196677 VRV196677 WBR196677 WLN196677 WVJ196677 C262213 IX262213 ST262213 ACP262213 AML262213 AWH262213 BGD262213 BPZ262213 BZV262213 CJR262213 CTN262213 DDJ262213 DNF262213 DXB262213 EGX262213 EQT262213 FAP262213 FKL262213 FUH262213 GED262213 GNZ262213 GXV262213 HHR262213 HRN262213 IBJ262213 ILF262213 IVB262213 JEX262213 JOT262213 JYP262213 KIL262213 KSH262213 LCD262213 LLZ262213 LVV262213 MFR262213 MPN262213 MZJ262213 NJF262213 NTB262213 OCX262213 OMT262213 OWP262213 PGL262213 PQH262213 QAD262213 QJZ262213 QTV262213 RDR262213 RNN262213 RXJ262213 SHF262213 SRB262213 TAX262213 TKT262213 TUP262213 UEL262213 UOH262213 UYD262213 VHZ262213 VRV262213 WBR262213 WLN262213 WVJ262213 C327749 IX327749 ST327749 ACP327749 AML327749 AWH327749 BGD327749 BPZ327749 BZV327749 CJR327749 CTN327749 DDJ327749 DNF327749 DXB327749 EGX327749 EQT327749 FAP327749 FKL327749 FUH327749 GED327749 GNZ327749 GXV327749 HHR327749 HRN327749 IBJ327749 ILF327749 IVB327749 JEX327749 JOT327749 JYP327749 KIL327749 KSH327749 LCD327749 LLZ327749 LVV327749 MFR327749 MPN327749 MZJ327749 NJF327749 NTB327749 OCX327749 OMT327749 OWP327749 PGL327749 PQH327749 QAD327749 QJZ327749 QTV327749 RDR327749 RNN327749 RXJ327749 SHF327749 SRB327749 TAX327749 TKT327749 TUP327749 UEL327749 UOH327749 UYD327749 VHZ327749 VRV327749 WBR327749 WLN327749 WVJ327749 C393285 IX393285 ST393285 ACP393285 AML393285 AWH393285 BGD393285 BPZ393285 BZV393285 CJR393285 CTN393285 DDJ393285 DNF393285 DXB393285 EGX393285 EQT393285 FAP393285 FKL393285 FUH393285 GED393285 GNZ393285 GXV393285 HHR393285 HRN393285 IBJ393285 ILF393285 IVB393285 JEX393285 JOT393285 JYP393285 KIL393285 KSH393285 LCD393285 LLZ393285 LVV393285 MFR393285 MPN393285 MZJ393285 NJF393285 NTB393285 OCX393285 OMT393285 OWP393285 PGL393285 PQH393285 QAD393285 QJZ393285 QTV393285 RDR393285 RNN393285 RXJ393285 SHF393285 SRB393285 TAX393285 TKT393285 TUP393285 UEL393285 UOH393285 UYD393285 VHZ393285 VRV393285 WBR393285 WLN393285 WVJ393285 C458821 IX458821 ST458821 ACP458821 AML458821 AWH458821 BGD458821 BPZ458821 BZV458821 CJR458821 CTN458821 DDJ458821 DNF458821 DXB458821 EGX458821 EQT458821 FAP458821 FKL458821 FUH458821 GED458821 GNZ458821 GXV458821 HHR458821 HRN458821 IBJ458821 ILF458821 IVB458821 JEX458821 JOT458821 JYP458821 KIL458821 KSH458821 LCD458821 LLZ458821 LVV458821 MFR458821 MPN458821 MZJ458821 NJF458821 NTB458821 OCX458821 OMT458821 OWP458821 PGL458821 PQH458821 QAD458821 QJZ458821 QTV458821 RDR458821 RNN458821 RXJ458821 SHF458821 SRB458821 TAX458821 TKT458821 TUP458821 UEL458821 UOH458821 UYD458821 VHZ458821 VRV458821 WBR458821 WLN458821 WVJ458821 C524357 IX524357 ST524357 ACP524357 AML524357 AWH524357 BGD524357 BPZ524357 BZV524357 CJR524357 CTN524357 DDJ524357 DNF524357 DXB524357 EGX524357 EQT524357 FAP524357 FKL524357 FUH524357 GED524357 GNZ524357 GXV524357 HHR524357 HRN524357 IBJ524357 ILF524357 IVB524357 JEX524357 JOT524357 JYP524357 KIL524357 KSH524357 LCD524357 LLZ524357 LVV524357 MFR524357 MPN524357 MZJ524357 NJF524357 NTB524357 OCX524357 OMT524357 OWP524357 PGL524357 PQH524357 QAD524357 QJZ524357 QTV524357 RDR524357 RNN524357 RXJ524357 SHF524357 SRB524357 TAX524357 TKT524357 TUP524357 UEL524357 UOH524357 UYD524357 VHZ524357 VRV524357 WBR524357 WLN524357 WVJ524357 C589893 IX589893 ST589893 ACP589893 AML589893 AWH589893 BGD589893 BPZ589893 BZV589893 CJR589893 CTN589893 DDJ589893 DNF589893 DXB589893 EGX589893 EQT589893 FAP589893 FKL589893 FUH589893 GED589893 GNZ589893 GXV589893 HHR589893 HRN589893 IBJ589893 ILF589893 IVB589893 JEX589893 JOT589893 JYP589893 KIL589893 KSH589893 LCD589893 LLZ589893 LVV589893 MFR589893 MPN589893 MZJ589893 NJF589893 NTB589893 OCX589893 OMT589893 OWP589893 PGL589893 PQH589893 QAD589893 QJZ589893 QTV589893 RDR589893 RNN589893 RXJ589893 SHF589893 SRB589893 TAX589893 TKT589893 TUP589893 UEL589893 UOH589893 UYD589893 VHZ589893 VRV589893 WBR589893 WLN589893 WVJ589893 C655429 IX655429 ST655429 ACP655429 AML655429 AWH655429 BGD655429 BPZ655429 BZV655429 CJR655429 CTN655429 DDJ655429 DNF655429 DXB655429 EGX655429 EQT655429 FAP655429 FKL655429 FUH655429 GED655429 GNZ655429 GXV655429 HHR655429 HRN655429 IBJ655429 ILF655429 IVB655429 JEX655429 JOT655429 JYP655429 KIL655429 KSH655429 LCD655429 LLZ655429 LVV655429 MFR655429 MPN655429 MZJ655429 NJF655429 NTB655429 OCX655429 OMT655429 OWP655429 PGL655429 PQH655429 QAD655429 QJZ655429 QTV655429 RDR655429 RNN655429 RXJ655429 SHF655429 SRB655429 TAX655429 TKT655429 TUP655429 UEL655429 UOH655429 UYD655429 VHZ655429 VRV655429 WBR655429 WLN655429 WVJ655429 C720965 IX720965 ST720965 ACP720965 AML720965 AWH720965 BGD720965 BPZ720965 BZV720965 CJR720965 CTN720965 DDJ720965 DNF720965 DXB720965 EGX720965 EQT720965 FAP720965 FKL720965 FUH720965 GED720965 GNZ720965 GXV720965 HHR720965 HRN720965 IBJ720965 ILF720965 IVB720965 JEX720965 JOT720965 JYP720965 KIL720965 KSH720965 LCD720965 LLZ720965 LVV720965 MFR720965 MPN720965 MZJ720965 NJF720965 NTB720965 OCX720965 OMT720965 OWP720965 PGL720965 PQH720965 QAD720965 QJZ720965 QTV720965 RDR720965 RNN720965 RXJ720965 SHF720965 SRB720965 TAX720965 TKT720965 TUP720965 UEL720965 UOH720965 UYD720965 VHZ720965 VRV720965 WBR720965 WLN720965 WVJ720965 C786501 IX786501 ST786501 ACP786501 AML786501 AWH786501 BGD786501 BPZ786501 BZV786501 CJR786501 CTN786501 DDJ786501 DNF786501 DXB786501 EGX786501 EQT786501 FAP786501 FKL786501 FUH786501 GED786501 GNZ786501 GXV786501 HHR786501 HRN786501 IBJ786501 ILF786501 IVB786501 JEX786501 JOT786501 JYP786501 KIL786501 KSH786501 LCD786501 LLZ786501 LVV786501 MFR786501 MPN786501 MZJ786501 NJF786501 NTB786501 OCX786501 OMT786501 OWP786501 PGL786501 PQH786501 QAD786501 QJZ786501 QTV786501 RDR786501 RNN786501 RXJ786501 SHF786501 SRB786501 TAX786501 TKT786501 TUP786501 UEL786501 UOH786501 UYD786501 VHZ786501 VRV786501 WBR786501 WLN786501 WVJ786501 C852037 IX852037 ST852037 ACP852037 AML852037 AWH852037 BGD852037 BPZ852037 BZV852037 CJR852037 CTN852037 DDJ852037 DNF852037 DXB852037 EGX852037 EQT852037 FAP852037 FKL852037 FUH852037 GED852037 GNZ852037 GXV852037 HHR852037 HRN852037 IBJ852037 ILF852037 IVB852037 JEX852037 JOT852037 JYP852037 KIL852037 KSH852037 LCD852037 LLZ852037 LVV852037 MFR852037 MPN852037 MZJ852037 NJF852037 NTB852037 OCX852037 OMT852037 OWP852037 PGL852037 PQH852037 QAD852037 QJZ852037 QTV852037 RDR852037 RNN852037 RXJ852037 SHF852037 SRB852037 TAX852037 TKT852037 TUP852037 UEL852037 UOH852037 UYD852037 VHZ852037 VRV852037 WBR852037 WLN852037 WVJ852037 C917573 IX917573 ST917573 ACP917573 AML917573 AWH917573 BGD917573 BPZ917573 BZV917573 CJR917573 CTN917573 DDJ917573 DNF917573 DXB917573 EGX917573 EQT917573 FAP917573 FKL917573 FUH917573 GED917573 GNZ917573 GXV917573 HHR917573 HRN917573 IBJ917573 ILF917573 IVB917573 JEX917573 JOT917573 JYP917573 KIL917573 KSH917573 LCD917573 LLZ917573 LVV917573 MFR917573 MPN917573 MZJ917573 NJF917573 NTB917573 OCX917573 OMT917573 OWP917573 PGL917573 PQH917573 QAD917573 QJZ917573 QTV917573 RDR917573 RNN917573 RXJ917573 SHF917573 SRB917573 TAX917573 TKT917573 TUP917573 UEL917573 UOH917573 UYD917573 VHZ917573 VRV917573 WBR917573 WLN917573 WVJ917573 C983109 IX983109 ST983109 ACP983109 AML983109 AWH983109 BGD983109 BPZ983109 BZV983109 CJR983109 CTN983109 DDJ983109 DNF983109 DXB983109 EGX983109 EQT983109 FAP983109 FKL983109 FUH983109 GED983109 GNZ983109 GXV983109 HHR983109 HRN983109 IBJ983109 ILF983109 IVB983109 JEX983109 JOT983109 JYP983109 KIL983109 KSH983109 LCD983109 LLZ983109 LVV983109 MFR983109 MPN983109 MZJ983109 NJF983109 NTB983109 OCX983109 OMT983109 OWP983109 PGL983109 PQH983109 QAD983109 QJZ983109 QTV983109 RDR983109 RNN983109 RXJ983109 SHF983109 SRB983109 TAX983109 TKT983109 TUP983109 UEL983109 UOH983109 UYD983109 VHZ983109 VRV983109 WBR983109 WLN983109 WVJ983109">
      <formula1>MAVLSPHH</formula1>
    </dataValidation>
  </dataValidations>
  <hyperlinks>
    <hyperlink ref="A92:C92" r:id="rId1" display="A-Tools Pro"/>
  </hyperlinks>
  <printOptions horizontalCentered="1"/>
  <pageMargins left="0.25" right="0.25" top="1" bottom="1" header="0.5" footer="0.5"/>
  <pageSetup paperSize="9" orientation="portrait" r:id="rId2"/>
  <headerFooter alignWithMargins="0"/>
  <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dimension ref="B1:N30"/>
  <sheetViews>
    <sheetView showGridLines="0" zoomScale="115" zoomScaleNormal="115" workbookViewId="0">
      <selection activeCell="D12" sqref="D12"/>
    </sheetView>
  </sheetViews>
  <sheetFormatPr defaultRowHeight="12.75"/>
  <cols>
    <col min="1" max="1" width="1.33203125" style="12" customWidth="1"/>
    <col min="2" max="2" width="6.6640625" style="12" customWidth="1"/>
    <col min="3" max="3" width="10" style="12" customWidth="1"/>
    <col min="4" max="4" width="36.1640625" style="12" customWidth="1"/>
    <col min="5" max="5" width="8.33203125" style="12" customWidth="1"/>
    <col min="6" max="6" width="8.83203125" style="12" customWidth="1"/>
    <col min="7" max="7" width="19.5" style="12" customWidth="1"/>
    <col min="8" max="8" width="14.1640625" style="12" customWidth="1"/>
    <col min="9" max="9" width="19.5" style="12" customWidth="1"/>
    <col min="10" max="10" width="8.83203125" style="12" customWidth="1"/>
    <col min="11" max="11" width="19.5" style="12" customWidth="1"/>
    <col min="12" max="12" width="8.83203125" style="12" customWidth="1"/>
    <col min="13" max="13" width="19.5" style="12" customWidth="1"/>
    <col min="14" max="16384" width="9.33203125" style="12"/>
  </cols>
  <sheetData>
    <row r="1" spans="2:14" ht="19.5" customHeight="1">
      <c r="B1" s="8" t="str">
        <f>CTY_TEN</f>
        <v>ĐÀO TẠO THỰC HÀNH BLUESOFTS</v>
      </c>
      <c r="C1" s="9"/>
      <c r="D1" s="10"/>
      <c r="E1" s="11"/>
      <c r="K1" s="115" t="s">
        <v>60</v>
      </c>
      <c r="L1" s="115"/>
      <c r="M1" s="115"/>
    </row>
    <row r="2" spans="2:14" ht="15">
      <c r="B2" s="13" t="str">
        <f>CTY_DIACHI</f>
        <v>P1012 - Tầng 10 - CT1A DN2 - Đường Hàm Nghi - KĐT Mỹ Đình 2 - Từ Liêm - Hà Nội</v>
      </c>
      <c r="C2" s="9"/>
      <c r="D2" s="10"/>
      <c r="E2" s="11"/>
      <c r="K2" s="116" t="s">
        <v>61</v>
      </c>
      <c r="L2" s="116"/>
      <c r="M2" s="116"/>
    </row>
    <row r="3" spans="2:14" ht="15">
      <c r="B3" s="9" t="str">
        <f>CTY_MST</f>
        <v/>
      </c>
      <c r="C3" s="14"/>
      <c r="D3" s="10"/>
      <c r="E3" s="11"/>
      <c r="K3" s="116" t="s">
        <v>62</v>
      </c>
      <c r="L3" s="116"/>
      <c r="M3" s="116"/>
    </row>
    <row r="4" spans="2:14" ht="15">
      <c r="B4" s="9"/>
      <c r="C4" s="14"/>
      <c r="D4" s="10"/>
      <c r="E4" s="11"/>
      <c r="F4" s="15"/>
      <c r="G4" s="15"/>
      <c r="H4" s="15"/>
      <c r="I4" s="15"/>
    </row>
    <row r="5" spans="2:14" ht="18.75">
      <c r="B5" s="132" t="s">
        <v>63</v>
      </c>
      <c r="C5" s="132"/>
      <c r="D5" s="132"/>
      <c r="E5" s="132"/>
      <c r="F5" s="132"/>
      <c r="G5" s="132"/>
      <c r="H5" s="132"/>
      <c r="I5" s="132"/>
      <c r="J5" s="132"/>
      <c r="K5" s="132"/>
      <c r="L5" s="132"/>
      <c r="M5" s="132"/>
    </row>
    <row r="6" spans="2:14" ht="13.5" customHeight="1">
      <c r="B6" s="114" t="str">
        <f>"Từ ngày " &amp; TEXT(NGAY1,"dd/mm/yy") &amp; " đến " &amp; TEXT(NGAY2,"dd/mm/yy")</f>
        <v>Từ ngày 10/08/05 đến 31/08/05</v>
      </c>
      <c r="C6" s="114"/>
      <c r="D6" s="114"/>
      <c r="E6" s="114"/>
      <c r="F6" s="114"/>
      <c r="G6" s="114"/>
      <c r="H6" s="114"/>
      <c r="I6" s="114"/>
      <c r="J6" s="114"/>
      <c r="K6" s="114"/>
      <c r="L6" s="114"/>
      <c r="M6" s="114"/>
    </row>
    <row r="7" spans="2:14" ht="15">
      <c r="B7" s="16"/>
      <c r="C7" s="17"/>
      <c r="D7" s="17"/>
      <c r="E7" s="17"/>
      <c r="F7" s="17" t="s">
        <v>64</v>
      </c>
      <c r="G7" s="18" t="s">
        <v>16</v>
      </c>
      <c r="H7" s="17"/>
      <c r="I7" s="17"/>
    </row>
    <row r="8" spans="2:14" ht="15">
      <c r="B8" s="16"/>
      <c r="C8" s="17"/>
      <c r="D8" s="19"/>
      <c r="E8" s="19"/>
      <c r="F8" s="19"/>
      <c r="G8" s="19"/>
      <c r="H8" s="17"/>
      <c r="I8" s="17"/>
    </row>
    <row r="9" spans="2:14" ht="18.75">
      <c r="B9" s="130" t="s">
        <v>144</v>
      </c>
      <c r="C9" s="130"/>
      <c r="D9" s="130"/>
      <c r="E9" s="130"/>
      <c r="F9" s="130"/>
      <c r="G9" s="20" t="s">
        <v>65</v>
      </c>
      <c r="H9" s="17"/>
      <c r="M9" s="65" t="s">
        <v>121</v>
      </c>
    </row>
    <row r="10" spans="2:14" ht="14.25">
      <c r="B10" s="133" t="s">
        <v>66</v>
      </c>
      <c r="C10" s="133" t="s">
        <v>67</v>
      </c>
      <c r="D10" s="133" t="s">
        <v>68</v>
      </c>
      <c r="E10" s="133" t="s">
        <v>69</v>
      </c>
      <c r="F10" s="131" t="s">
        <v>70</v>
      </c>
      <c r="G10" s="131"/>
      <c r="H10" s="131" t="s">
        <v>71</v>
      </c>
      <c r="I10" s="131"/>
      <c r="J10" s="131" t="s">
        <v>72</v>
      </c>
      <c r="K10" s="131"/>
      <c r="L10" s="131" t="s">
        <v>73</v>
      </c>
      <c r="M10" s="131"/>
    </row>
    <row r="11" spans="2:14" ht="15.75">
      <c r="B11" s="134"/>
      <c r="C11" s="134"/>
      <c r="D11" s="134"/>
      <c r="E11" s="134"/>
      <c r="F11" s="21" t="s">
        <v>10</v>
      </c>
      <c r="G11" s="22" t="s">
        <v>74</v>
      </c>
      <c r="H11" s="21" t="s">
        <v>10</v>
      </c>
      <c r="I11" s="22" t="s">
        <v>74</v>
      </c>
      <c r="J11" s="21" t="s">
        <v>10</v>
      </c>
      <c r="K11" s="22" t="s">
        <v>74</v>
      </c>
      <c r="L11" s="21" t="s">
        <v>10</v>
      </c>
      <c r="M11" s="22" t="s">
        <v>74</v>
      </c>
      <c r="N11" s="23"/>
    </row>
    <row r="12" spans="2:14" ht="15.75">
      <c r="B12" s="62">
        <v>1</v>
      </c>
      <c r="C12" s="62" t="s">
        <v>17</v>
      </c>
      <c r="D12" s="63"/>
      <c r="E12" s="63"/>
      <c r="F12" s="62"/>
      <c r="G12" s="67"/>
      <c r="H12" s="62"/>
      <c r="I12" s="67"/>
      <c r="J12" s="62"/>
      <c r="K12" s="67"/>
      <c r="L12" s="62"/>
      <c r="M12" s="67"/>
      <c r="N12" s="23"/>
    </row>
    <row r="13" spans="2:14" ht="15.75">
      <c r="B13" s="64">
        <v>2</v>
      </c>
      <c r="C13" s="64" t="s">
        <v>20</v>
      </c>
      <c r="D13" s="63"/>
      <c r="E13" s="63"/>
      <c r="F13" s="62"/>
      <c r="G13" s="67"/>
      <c r="H13" s="62"/>
      <c r="I13" s="67"/>
      <c r="J13" s="62"/>
      <c r="K13" s="67"/>
      <c r="L13" s="62"/>
      <c r="M13" s="67"/>
      <c r="N13" s="23"/>
    </row>
    <row r="14" spans="2:14" ht="15.75">
      <c r="B14" s="64">
        <v>3</v>
      </c>
      <c r="C14" s="64" t="s">
        <v>22</v>
      </c>
      <c r="D14" s="63"/>
      <c r="E14" s="63"/>
      <c r="F14" s="62"/>
      <c r="G14" s="67"/>
      <c r="H14" s="62"/>
      <c r="I14" s="67"/>
      <c r="J14" s="62"/>
      <c r="K14" s="67"/>
      <c r="L14" s="62"/>
      <c r="M14" s="67"/>
      <c r="N14" s="23"/>
    </row>
    <row r="15" spans="2:14" ht="15.75">
      <c r="B15" s="64">
        <v>4</v>
      </c>
      <c r="C15" s="64" t="s">
        <v>23</v>
      </c>
      <c r="D15" s="63"/>
      <c r="E15" s="63"/>
      <c r="F15" s="62"/>
      <c r="G15" s="67"/>
      <c r="H15" s="62"/>
      <c r="I15" s="67"/>
      <c r="J15" s="62"/>
      <c r="K15" s="67"/>
      <c r="L15" s="62"/>
      <c r="M15" s="67"/>
      <c r="N15" s="23"/>
    </row>
    <row r="16" spans="2:14" ht="1.5" customHeight="1">
      <c r="B16" s="24"/>
      <c r="C16" s="25"/>
      <c r="D16" s="25"/>
      <c r="E16" s="24"/>
      <c r="F16" s="24"/>
      <c r="G16" s="72"/>
      <c r="H16" s="24"/>
      <c r="I16" s="72"/>
      <c r="J16" s="24"/>
      <c r="K16" s="72"/>
      <c r="L16" s="24"/>
      <c r="M16" s="72"/>
    </row>
    <row r="17" spans="2:14" ht="15.75">
      <c r="B17" s="26"/>
      <c r="C17" s="27"/>
      <c r="D17" s="27" t="s">
        <v>75</v>
      </c>
      <c r="E17" s="26"/>
      <c r="F17" s="27"/>
      <c r="G17" s="73">
        <f>SUM(G12:G16)</f>
        <v>0</v>
      </c>
      <c r="H17" s="27"/>
      <c r="I17" s="73">
        <f>SUM(I12:I16)</f>
        <v>0</v>
      </c>
      <c r="J17" s="27"/>
      <c r="K17" s="73">
        <f>SUM(K12:K16)</f>
        <v>0</v>
      </c>
      <c r="L17" s="26"/>
      <c r="M17" s="73">
        <f>SUM(M12:M16)</f>
        <v>0</v>
      </c>
    </row>
    <row r="18" spans="2:14" ht="15">
      <c r="B18" s="17"/>
      <c r="C18" s="17"/>
      <c r="D18" s="17"/>
      <c r="E18" s="17"/>
      <c r="F18" s="17"/>
      <c r="G18" s="17"/>
      <c r="H18" s="17"/>
      <c r="I18" s="17"/>
    </row>
    <row r="19" spans="2:14" ht="15">
      <c r="B19" s="9"/>
      <c r="C19" s="28"/>
      <c r="D19" s="29"/>
      <c r="E19" s="28"/>
      <c r="F19" s="30"/>
      <c r="G19" s="31"/>
      <c r="H19" s="31"/>
      <c r="I19" s="31"/>
    </row>
    <row r="20" spans="2:14" ht="15">
      <c r="B20" s="32"/>
      <c r="C20" s="32"/>
      <c r="D20" s="32"/>
      <c r="E20" s="32"/>
      <c r="F20" s="32"/>
      <c r="K20" s="114">
        <f ca="1">NGAYBC</f>
        <v>43355</v>
      </c>
      <c r="L20" s="114"/>
      <c r="M20" s="114"/>
    </row>
    <row r="21" spans="2:14" ht="14.25">
      <c r="B21" s="127" t="s">
        <v>76</v>
      </c>
      <c r="C21" s="127"/>
      <c r="D21" s="127"/>
      <c r="G21" s="127" t="s">
        <v>77</v>
      </c>
      <c r="H21" s="127"/>
      <c r="K21" s="127" t="s">
        <v>78</v>
      </c>
      <c r="L21" s="127"/>
      <c r="M21" s="127"/>
    </row>
    <row r="22" spans="2:14" ht="15">
      <c r="B22" s="128" t="s">
        <v>79</v>
      </c>
      <c r="C22" s="129"/>
      <c r="D22" s="129"/>
      <c r="G22" s="128" t="s">
        <v>79</v>
      </c>
      <c r="H22" s="128"/>
      <c r="K22" s="128" t="s">
        <v>80</v>
      </c>
      <c r="L22" s="128"/>
      <c r="M22" s="128"/>
    </row>
    <row r="23" spans="2:14" ht="15">
      <c r="B23" s="32"/>
      <c r="C23" s="32"/>
      <c r="D23" s="32"/>
      <c r="G23" s="33"/>
      <c r="H23" s="33"/>
      <c r="K23" s="33"/>
      <c r="L23" s="32"/>
      <c r="M23" s="32"/>
      <c r="N23" s="71"/>
    </row>
    <row r="24" spans="2:14" ht="15">
      <c r="B24" s="32"/>
      <c r="C24" s="32"/>
      <c r="D24" s="32"/>
      <c r="G24" s="33"/>
      <c r="H24" s="33"/>
      <c r="K24" s="33"/>
      <c r="L24" s="32"/>
      <c r="M24" s="34"/>
      <c r="N24" s="71"/>
    </row>
    <row r="25" spans="2:14" ht="15">
      <c r="B25" s="32"/>
      <c r="C25" s="32"/>
      <c r="D25" s="32"/>
      <c r="G25" s="33"/>
      <c r="H25" s="33"/>
      <c r="K25" s="33"/>
      <c r="L25" s="32"/>
      <c r="M25" s="35"/>
      <c r="N25" s="71"/>
    </row>
    <row r="26" spans="2:14" ht="15">
      <c r="B26" s="32"/>
      <c r="C26" s="32"/>
      <c r="D26" s="32"/>
      <c r="G26" s="32"/>
      <c r="H26" s="32"/>
      <c r="K26" s="32"/>
      <c r="L26" s="32"/>
      <c r="M26" s="36"/>
      <c r="N26" s="71"/>
    </row>
    <row r="27" spans="2:14" ht="15">
      <c r="B27" s="32"/>
      <c r="C27" s="32"/>
      <c r="D27" s="32"/>
      <c r="G27" s="32"/>
      <c r="H27" s="32"/>
      <c r="K27" s="32"/>
      <c r="L27" s="32"/>
      <c r="M27" s="32"/>
      <c r="N27" s="71"/>
    </row>
    <row r="28" spans="2:14" ht="15">
      <c r="B28" s="124" t="str">
        <f>KETOAN</f>
        <v>A-Tools Pro</v>
      </c>
      <c r="C28" s="125"/>
      <c r="D28" s="125"/>
      <c r="G28" s="126" t="str">
        <f>KETOANTRUONG</f>
        <v>Trần Thị Hà</v>
      </c>
      <c r="H28" s="126"/>
      <c r="K28" s="127" t="str">
        <f>GIAMDOC</f>
        <v>Nguyễn Duy Tuân</v>
      </c>
      <c r="L28" s="127"/>
      <c r="M28" s="127"/>
    </row>
    <row r="29" spans="2:14" ht="15">
      <c r="B29" s="37"/>
      <c r="C29" s="38"/>
      <c r="D29" s="37"/>
      <c r="E29" s="39"/>
      <c r="F29" s="38"/>
      <c r="G29" s="40"/>
      <c r="H29" s="40"/>
      <c r="I29" s="40"/>
    </row>
    <row r="30" spans="2:14">
      <c r="N30" s="12">
        <f t="array" ref="N30">SUM(IF(N23:N27="A",O23:O27,0))</f>
        <v>0</v>
      </c>
    </row>
  </sheetData>
  <mergeCells count="24">
    <mergeCell ref="K20:M20"/>
    <mergeCell ref="B21:D21"/>
    <mergeCell ref="G21:H21"/>
    <mergeCell ref="K21:M21"/>
    <mergeCell ref="B10:B11"/>
    <mergeCell ref="C10:C11"/>
    <mergeCell ref="D10:D11"/>
    <mergeCell ref="E10:E11"/>
    <mergeCell ref="F10:G10"/>
    <mergeCell ref="B22:D22"/>
    <mergeCell ref="G22:H22"/>
    <mergeCell ref="K22:M22"/>
    <mergeCell ref="B28:D28"/>
    <mergeCell ref="G28:H28"/>
    <mergeCell ref="K28:M28"/>
    <mergeCell ref="B9:F9"/>
    <mergeCell ref="H10:I10"/>
    <mergeCell ref="J10:K10"/>
    <mergeCell ref="L10:M10"/>
    <mergeCell ref="K1:M1"/>
    <mergeCell ref="K2:M2"/>
    <mergeCell ref="K3:M3"/>
    <mergeCell ref="B5:M5"/>
    <mergeCell ref="B6:M6"/>
  </mergeCells>
  <dataValidations disablePrompts="1" count="1">
    <dataValidation type="list" allowBlank="1" showInputMessage="1" showErrorMessage="1" sqref="G7">
      <formula1>DMKHO_MA_KHO</formula1>
    </dataValidation>
  </dataValidations>
  <hyperlinks>
    <hyperlink ref="B28:D28" r:id="rId1" display="A-Tools Pro"/>
    <hyperlink ref="B9" r:id="rId2"/>
  </hyperlinks>
  <printOptions horizontalCentered="1"/>
  <pageMargins left="0.4" right="0.25" top="0.55000000000000004" bottom="0.45" header="0.26" footer="0.23"/>
  <pageSetup paperSize="9" orientation="landscape" r:id="rId3"/>
  <headerFooter alignWithMargins="0"/>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zoomScale="160" zoomScaleNormal="160" workbookViewId="0">
      <selection activeCell="I12" sqref="I12"/>
    </sheetView>
  </sheetViews>
  <sheetFormatPr defaultRowHeight="12.75"/>
  <cols>
    <col min="2" max="2" width="11.33203125" bestFit="1" customWidth="1"/>
    <col min="3" max="3" width="16.6640625" customWidth="1"/>
  </cols>
  <sheetData>
    <row r="1" spans="1:8">
      <c r="A1" s="138" t="s">
        <v>145</v>
      </c>
      <c r="B1" s="138"/>
      <c r="C1" s="138"/>
      <c r="D1" s="138"/>
      <c r="E1" s="138"/>
      <c r="F1" s="138"/>
      <c r="G1" s="138"/>
      <c r="H1" s="138"/>
    </row>
    <row r="2" spans="1:8">
      <c r="A2" s="139" t="s">
        <v>146</v>
      </c>
      <c r="B2" s="139"/>
      <c r="C2" s="139"/>
      <c r="D2" s="139"/>
      <c r="E2" s="139"/>
      <c r="F2" s="139"/>
      <c r="G2" s="139"/>
      <c r="H2" s="139"/>
    </row>
    <row r="3" spans="1:8">
      <c r="A3" s="140" t="s">
        <v>66</v>
      </c>
      <c r="B3" s="140" t="s">
        <v>147</v>
      </c>
      <c r="C3" s="140" t="s">
        <v>148</v>
      </c>
      <c r="D3" s="141" t="s">
        <v>149</v>
      </c>
      <c r="E3" s="141"/>
      <c r="F3" s="141"/>
      <c r="G3" s="141"/>
      <c r="H3" s="141"/>
    </row>
    <row r="4" spans="1:8">
      <c r="A4" s="140"/>
      <c r="B4" s="140"/>
      <c r="C4" s="140"/>
      <c r="D4" s="107" t="s">
        <v>27</v>
      </c>
      <c r="E4" s="107" t="s">
        <v>30</v>
      </c>
      <c r="F4" s="107" t="s">
        <v>32</v>
      </c>
      <c r="G4" s="107" t="s">
        <v>36</v>
      </c>
      <c r="H4" s="107" t="s">
        <v>150</v>
      </c>
    </row>
    <row r="5" spans="1:8">
      <c r="A5" s="108">
        <v>1</v>
      </c>
      <c r="B5" s="107" t="s">
        <v>17</v>
      </c>
      <c r="C5" s="107"/>
      <c r="D5" s="107"/>
      <c r="E5" s="107"/>
      <c r="F5" s="107"/>
      <c r="G5" s="107"/>
      <c r="H5" s="107"/>
    </row>
    <row r="6" spans="1:8">
      <c r="A6" s="108">
        <v>2</v>
      </c>
      <c r="B6" s="107" t="s">
        <v>20</v>
      </c>
      <c r="C6" s="107"/>
      <c r="D6" s="107"/>
      <c r="E6" s="107"/>
      <c r="F6" s="107"/>
      <c r="G6" s="107"/>
      <c r="H6" s="107"/>
    </row>
    <row r="7" spans="1:8">
      <c r="A7" s="108">
        <v>3</v>
      </c>
      <c r="B7" s="107" t="s">
        <v>22</v>
      </c>
      <c r="C7" s="107"/>
      <c r="D7" s="107"/>
      <c r="E7" s="107"/>
      <c r="F7" s="107"/>
      <c r="G7" s="107"/>
      <c r="H7" s="107"/>
    </row>
    <row r="8" spans="1:8">
      <c r="A8" s="108">
        <v>4</v>
      </c>
      <c r="B8" s="107" t="s">
        <v>23</v>
      </c>
      <c r="C8" s="107"/>
      <c r="D8" s="107"/>
      <c r="E8" s="107"/>
      <c r="F8" s="107"/>
      <c r="G8" s="107"/>
      <c r="H8" s="107"/>
    </row>
    <row r="9" spans="1:8">
      <c r="A9" s="107"/>
      <c r="B9" s="107"/>
      <c r="C9" s="109" t="s">
        <v>151</v>
      </c>
      <c r="D9" s="107"/>
      <c r="E9" s="107"/>
      <c r="F9" s="107"/>
      <c r="G9" s="107"/>
      <c r="H9" s="107"/>
    </row>
    <row r="13" spans="1:8">
      <c r="A13" s="138" t="s">
        <v>152</v>
      </c>
      <c r="B13" s="138"/>
      <c r="C13" s="138"/>
      <c r="D13" s="138"/>
      <c r="E13" s="138"/>
      <c r="F13" s="138"/>
      <c r="G13" s="138"/>
      <c r="H13" s="138"/>
    </row>
    <row r="14" spans="1:8">
      <c r="A14" s="139" t="s">
        <v>146</v>
      </c>
      <c r="B14" s="139"/>
      <c r="C14" s="139"/>
      <c r="D14" s="139"/>
      <c r="E14" s="139"/>
      <c r="F14" s="139"/>
      <c r="G14" s="139"/>
      <c r="H14" s="139"/>
    </row>
    <row r="15" spans="1:8">
      <c r="A15" s="140" t="s">
        <v>66</v>
      </c>
      <c r="B15" s="140" t="s">
        <v>147</v>
      </c>
      <c r="C15" s="140" t="s">
        <v>148</v>
      </c>
      <c r="D15" s="141" t="s">
        <v>153</v>
      </c>
      <c r="E15" s="141"/>
      <c r="F15" s="141"/>
      <c r="G15" s="141"/>
      <c r="H15" s="141"/>
    </row>
    <row r="16" spans="1:8">
      <c r="A16" s="140"/>
      <c r="B16" s="140"/>
      <c r="C16" s="140"/>
      <c r="D16" s="107" t="s">
        <v>15</v>
      </c>
      <c r="E16" s="107" t="s">
        <v>19</v>
      </c>
      <c r="F16" s="107" t="s">
        <v>154</v>
      </c>
      <c r="G16" s="107" t="s">
        <v>21</v>
      </c>
      <c r="H16" s="107" t="s">
        <v>150</v>
      </c>
    </row>
    <row r="17" spans="1:8">
      <c r="A17" s="108">
        <v>1</v>
      </c>
      <c r="B17" s="107" t="s">
        <v>17</v>
      </c>
      <c r="C17" s="107"/>
      <c r="D17" s="107"/>
      <c r="E17" s="107"/>
      <c r="F17" s="107"/>
      <c r="G17" s="107"/>
      <c r="H17" s="107"/>
    </row>
    <row r="18" spans="1:8">
      <c r="A18" s="108">
        <v>2</v>
      </c>
      <c r="B18" s="107" t="s">
        <v>20</v>
      </c>
      <c r="C18" s="107"/>
      <c r="D18" s="107"/>
      <c r="E18" s="107"/>
      <c r="F18" s="107"/>
      <c r="G18" s="107"/>
      <c r="H18" s="107"/>
    </row>
    <row r="19" spans="1:8">
      <c r="A19" s="108">
        <v>3</v>
      </c>
      <c r="B19" s="107" t="s">
        <v>22</v>
      </c>
      <c r="C19" s="107"/>
      <c r="D19" s="107"/>
      <c r="E19" s="107"/>
      <c r="F19" s="107"/>
      <c r="G19" s="107"/>
      <c r="H19" s="107"/>
    </row>
    <row r="20" spans="1:8">
      <c r="A20" s="108">
        <v>4</v>
      </c>
      <c r="B20" s="107" t="s">
        <v>23</v>
      </c>
      <c r="C20" s="107"/>
      <c r="D20" s="107"/>
      <c r="E20" s="107"/>
      <c r="F20" s="107"/>
      <c r="G20" s="107"/>
      <c r="H20" s="107"/>
    </row>
    <row r="21" spans="1:8">
      <c r="A21" s="107"/>
      <c r="B21" s="107"/>
      <c r="C21" s="109" t="s">
        <v>151</v>
      </c>
      <c r="D21" s="107"/>
      <c r="E21" s="107"/>
      <c r="F21" s="107"/>
      <c r="G21" s="107"/>
      <c r="H21" s="107"/>
    </row>
  </sheetData>
  <mergeCells count="12">
    <mergeCell ref="A13:H13"/>
    <mergeCell ref="A14:H14"/>
    <mergeCell ref="A15:A16"/>
    <mergeCell ref="B15:B16"/>
    <mergeCell ref="C15:C16"/>
    <mergeCell ref="D15:H15"/>
    <mergeCell ref="A1:H1"/>
    <mergeCell ref="A2:H2"/>
    <mergeCell ref="A3:A4"/>
    <mergeCell ref="B3:B4"/>
    <mergeCell ref="C3:C4"/>
    <mergeCell ref="D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11</vt:i4>
      </vt:variant>
    </vt:vector>
  </HeadingPairs>
  <TitlesOfParts>
    <vt:vector size="17" baseType="lpstr">
      <vt:lpstr>SETUP</vt:lpstr>
      <vt:lpstr>KHO</vt:lpstr>
      <vt:lpstr>DMVLSPHH</vt:lpstr>
      <vt:lpstr>The Kho</vt:lpstr>
      <vt:lpstr>TH NXT</vt:lpstr>
      <vt:lpstr>BTVN</vt:lpstr>
      <vt:lpstr>CTY_DIACHI</vt:lpstr>
      <vt:lpstr>CTY_MST</vt:lpstr>
      <vt:lpstr>CTY_TEN</vt:lpstr>
      <vt:lpstr>GIAMDOC</vt:lpstr>
      <vt:lpstr>KETOAN</vt:lpstr>
      <vt:lpstr>KETOANTRUONG</vt:lpstr>
      <vt:lpstr>KHO</vt:lpstr>
      <vt:lpstr>NGAY1</vt:lpstr>
      <vt:lpstr>NGAY2</vt:lpstr>
      <vt:lpstr>NGAYBC</vt:lpstr>
      <vt:lpstr>THUQUY</vt:lpstr>
    </vt:vector>
  </TitlesOfParts>
  <Company>BLUESOFTS., jsc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Duy Tuan</dc:creator>
  <cp:lastModifiedBy>Windows User</cp:lastModifiedBy>
  <dcterms:created xsi:type="dcterms:W3CDTF">2014-11-30T12:29:21Z</dcterms:created>
  <dcterms:modified xsi:type="dcterms:W3CDTF">2018-09-12T08:55:50Z</dcterms:modified>
</cp:coreProperties>
</file>